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435" tabRatio="884"/>
  </bookViews>
  <sheets>
    <sheet name="ПП" sheetId="11" r:id="rId1"/>
    <sheet name="Расчет_по периодам" sheetId="10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P1_T11?Data">'[1]11'!$F$13:$Q$15,'[1]11'!$F$17:$Q$19,'[1]11'!$F$21:$Q$23,'[1]11'!$F$25:$Q$27,'[1]11'!$F$29:$Q$31,'[1]11'!$F$33:$Q$33,'[1]11'!$F$36:$Q$39,'[1]11'!$F$41:$H$41,'[1]11'!$N$41:$Q$41,'[1]11'!$F$42:$Q$45,'[1]11'!$F$48:$Q$48</definedName>
    <definedName name="P1_T12?Data">'[1]12'!$H$13:$J$13,'[1]12'!$C$15:$J$16,'[1]12'!$C$17:$E$17,'[1]12'!$H$17:$J$17,'[1]12'!$C$19:$J$21,'[1]12'!$C$23:$E$23,'[1]12'!$H$23:$J$23,'[1]12'!$C$25:$J$27,'[1]12'!$H$29:$J$29,'[1]12'!$C$31:$E$31,'[1]12'!$H$31:$J$31</definedName>
    <definedName name="P1_T18.1?axis?ПРД?БАЗ">'[1]18.1'!$V$8:$V$50,'[1]18.1'!$T$8:$T$50,'[1]18.1'!$R$8:$R$50,'[1]18.1'!$P$8:$P$50,'[1]18.1'!$N$8:$N$50,'[1]18.1'!$L$8:$L$50,'[1]18.1'!$J$8:$J$50,'[1]18.1'!$H$8:$H$50</definedName>
    <definedName name="P1_T18.1?axis?ПРД?РЕГ">'[1]18.1'!$W$8:$W$50,'[1]18.1'!$U$8:$U$50,'[1]18.1'!$S$8:$S$50,'[1]18.1'!$Q$8:$Q$50,'[1]18.1'!$O$8:$O$50,'[1]18.1'!$M$8:$M$50,'[1]18.1'!$K$8:$K$50,'[1]18.1'!$I$8:$I$50</definedName>
    <definedName name="P1_T18.1?Data">'[2]18.1'!$F$37:$Y$42,'[2]18.1'!$C$44:$D$44,'[2]18.1'!$F$44:$Y$44,'[2]18.1'!$C$46:$D$48,'[2]18.1'!$F$46:$Y$48,'[2]18.1'!$C$50:$D$50,'[2]18.1'!$F$50:$Y$50,'[2]18.1'!$C$8:$D$13,'[2]18.1'!$F$8:$Y$13,'[2]18.1'!$C$15:$D$20</definedName>
    <definedName name="P1_T19.1.1?Data">'[2]19.1.1'!$F$48:$AQ$52,'[2]19.1.1'!$C$54:$D$55,'[2]19.1.1'!$F$54:$AQ$55,'[2]19.1.1'!$C$57:$D$57,'[2]19.1.1'!$F$57:$AQ$57,'[2]19.1.1'!$C$9:$D$14,'[2]19.1.1'!$F$9:$AQ$14,'[2]19.1.1'!$C$16:$D$21,'[2]19.1.1'!$F$16:$AQ$21</definedName>
    <definedName name="P1_T19.1.2?Data">'[2]19.1.2'!$F$48:$M$52,'[2]19.1.2'!$C$54:$D$55,'[2]19.1.2'!$F$54:$M$55,'[2]19.1.2'!$C$57:$D$57,'[2]19.1.2'!$F$57:$M$57,'[2]19.1.2'!$C$9:$D$14,'[2]19.1.2'!$F$9:$M$14,'[2]19.1.2'!$C$16:$D$21,'[2]19.1.2'!$F$16:$M$21</definedName>
    <definedName name="P1_T19.2?Data">'[2]19.2'!$C$37:$F$37,'[2]19.2'!$H$37:$W$37,'[2]19.2'!$C$39:$F$40,'[2]19.2'!$H$39:$W$40,'[2]19.2'!$C$42:$F$47,'[2]19.2'!$H$42:$W$47,'[2]19.2'!$C$10:$F$10,'[2]19.2'!$H$10:$W$10,'[2]19.2'!$C$49:$F$49,'[2]19.2'!$H$49:$W$49</definedName>
    <definedName name="P1_T2.1?Data">'[2]2.1'!$C$17:$D$17,'[2]2.1'!$C$19:$D$22,'[2]2.1'!$C$24:$D$34,'[2]2.1'!$C$36:$D$42,'[2]2.1'!$C$44:$D$44,'[2]2.1'!$C$46:$D$49,'[2]2.1'!$C$72:$D$72,'[2]2.1'!$C$6:$D$7,'[2]2.1'!$C$51:$D$54,'[2]2.1'!$C$56:$D$62,'[2]2.1'!$C$64:$D$64</definedName>
    <definedName name="P1_T21.1?axis?ПРД?БАЗ">'[2]21.1'!$V$8:$V$37,'[2]21.1'!$T$8:$T$37,'[2]21.1'!$R$8:$R$37,'[2]21.1'!$P$8:$P$37,'[2]21.1'!$N$8:$N$37,'[2]21.1'!$L$8:$L$37,'[2]21.1'!$J$8:$J$37,'[2]21.1'!$H$8:$H$37</definedName>
    <definedName name="P1_T21.1?axis?ПРД?РЕГ">'[2]21.1'!$W$8:$W$37,'[2]21.1'!$G$8:$G$37,'[2]21.1'!$I$8:$I$37,'[2]21.1'!$K$8:$K$37,'[2]21.1'!$M$8:$M$37,'[2]21.1'!$O$8:$O$37,'[2]21.1'!$Q$8:$Q$37,'[2]21.1'!$S$8:$S$37</definedName>
    <definedName name="P1_T21.1?Data">'[2]21.1'!$C$8:$D$8,'[2]21.1'!$F$10:$Y$11,'[2]21.1'!$C$10:$D$11,'[2]21.1'!$F$13:$Y$16,'[2]21.1'!$C$13:$D$16,'[2]21.1'!$F$18:$Y$20,'[2]21.1'!$C$18:$D$20,'[2]21.1'!$F$22:$Y$24,'[2]21.1'!$C$22:$D$24,'[2]21.1'!$F$26:$Y$27</definedName>
    <definedName name="P1_T21.2.1?Data">'[2]21.2.1'!$C$9:$D$9,'[2]21.2.1'!$F$11:$AQ$12,'[2]21.2.1'!$C$11:$D$12,'[2]21.2.1'!$F$14:$AQ$17,'[2]21.2.1'!$C$14:$D$17,'[2]21.2.1'!$F$19:$AQ$21,'[2]21.2.1'!$C$19:$D$21,'[2]21.2.1'!$F$23:$AQ$25,'[2]21.2.1'!$C$23:$D$25</definedName>
    <definedName name="P1_T21.2.2?Data">'[2]21.2.2'!$C$9:$D$9,'[2]21.2.2'!$F$11:$AQ$12,'[2]21.2.2'!$C$11:$D$12,'[2]21.2.2'!$F$14:$AQ$17,'[2]21.2.2'!$C$14:$D$17,'[2]21.2.2'!$F$19:$AQ$21,'[2]21.2.2'!$C$19:$D$21,'[2]21.2.2'!$F$23:$AQ$25,'[2]21.2.2'!$C$23:$D$25</definedName>
    <definedName name="P1_T21.4?Data">'[2]21.4'!$C$11:$D$11,'[2]21.4'!$F$13:$AQ$14,'[2]21.4'!$C$13:$D$14,'[2]21.4'!$F$16:$AQ$19,'[2]21.4'!$C$16:$D$19,'[2]21.4'!$F$21:$AQ$23,'[2]21.4'!$C$21:$D$23,'[2]21.4'!$F$25:$AQ$27,'[2]21.4'!$C$25:$D$27,'[2]21.4'!$F$29:$AQ$30</definedName>
    <definedName name="P1_T27?L3.1">'[2]27'!$BB$12:$BF$12,'[2]27'!$BH$12:$BL$12,'[2]27'!$BN$12:$BR$12,'[2]27'!$BT$12:$BX$12,'[2]27'!$CA$12:$CE$12,'[2]27'!$CG$12:$CK$12,'[2]27'!$CM$12:$CQ$12,'[2]27'!$E$12:$I$12,'[2]27'!$L$12:$P$12,'[2]27'!$R$12:$V$12</definedName>
    <definedName name="P1_T27?L3.2">'[2]27'!$R$13:$V$13,'[2]27'!$L$13:$P$13,'[2]27'!$E$13:$I$13,'[2]27'!$CM$13:$CQ$13,'[2]27'!$CG$13:$CK$13,'[2]27'!$CA$13:$CE$13,'[2]27'!$BT$13:$BX$13,'[2]27'!$BN$13:$BR$13,'[2]27'!$BH$13:$BL$13,'[2]27'!$BB$13:$BF$13</definedName>
    <definedName name="P1_T27?L4">'[2]27'!$BU$15:$BX$15,'[2]27'!$BZ$15:$CF$15,'[2]27'!$CH$15:$CL$15,'[2]27'!$CN$15:$CR$15,'[2]27'!$CT$15:$CX$15,'[2]27'!$CZ$15:$DC$15,'[2]27'!$D$15,'[2]27'!$F$15:$I$15,'[2]27'!$K$15,'[2]27'!$M$15:$Q$15,'[2]27'!$S$15:$W$15</definedName>
    <definedName name="P1_T27?L4.1">'[2]27'!$BC$16:$BF$16,'[2]27'!$BI$16:$BL$16,'[2]27'!$BO$16:$BR$16,'[2]27'!$BU$16:$BX$16,'[2]27'!$CB$16:$CE$16,'[2]27'!$CH$16:$CK$16,'[2]27'!$CN$16:$CQ$16,'[2]27'!$CT$16:$CW$16,'[2]27'!$CZ$16:$DC$16,'[2]27'!$M$16:$P$16</definedName>
    <definedName name="P1_T27?L4.1.1">'[2]27'!$BO$17:$BR$17,'[2]27'!$BI$17:$BL$17,'[2]27'!$BC$17:$BF$17,'[2]27'!$AW$17:$AZ$17,'[2]27'!$AQ$17:$AT$17,'[2]27'!$AK$17:$AN$17,'[2]27'!$AE$17:$AH$17,'[2]27'!$Y$17:$AB$17,'[2]27'!$S$17:$V$17,'[2]27'!$M$17:$P$17</definedName>
    <definedName name="P1_T27?L4.1.1.1">'[2]27'!$CB$18:$CE$18,'[2]27'!$CH$18:$CK$18,'[2]27'!$CN$18:$CQ$18,'[2]27'!$CT$18:$CW$18,'[2]27'!$CZ$18:$DC$18,'[2]27'!$F$18:$I$18,'[2]27'!$M$18:$P$18,'[2]27'!$S$18:$V$18,'[2]27'!$Y$18:$AB$18,'[2]27'!$AE$18:$AH$18</definedName>
    <definedName name="P1_T27?L4.1.2">'[2]27'!$AE$19:$AH$19,'[2]27'!$Y$19:$AB$19,'[2]27'!$S$19:$V$19,'[2]27'!$M$19:$P$19,'[2]27'!$F$19:$I$19,'[2]27'!$CZ$19:$DC$19,'[2]27'!$CT$19:$CW$19,'[2]27'!$CN$19:$CQ$19,'[2]27'!$CH$19:$CK$19,'[2]27'!$CB$19:$CE$19</definedName>
    <definedName name="P1_T27?L4.2">'[2]27'!$S$21:$V$21,'[2]27'!$Y$21:$AB$21,'[2]27'!$AE$21:$AH$21,'[2]27'!$AK$21:$AN$21,'[2]27'!$AQ$21:$AT$21,'[2]27'!$AW$21:$AZ$21,'[2]27'!$BC$21:$BF$21,'[2]27'!$BI$21:$BL$21,'[2]27'!$BO$21:$BR$21,'[2]27'!$BU$21:$BX$21</definedName>
    <definedName name="P1_T28.3?unit?РУБ.ГКАЛ">'[2]28.3'!$E$17:$S$17,'[2]28.3'!$E$21:$S$23,'[2]28.3'!$E$25:$S$25,'[2]28.3'!$E$42:$S$42,'[2]28.3'!$E$44:$S$44,'[2]28.3'!$E$46:$S$48,'[2]28.3'!$E$50:$S$50,'[2]28.3'!$E$67:$S$67,'[2]28.3'!$E$69:$S$69,'[2]28.3'!$E$71:$S$73</definedName>
    <definedName name="P1_T29?item_ext?1СТ">'[2]29'!$G$92:$X$92,'[2]29'!$G$12:$X$12,'[2]29'!$G$18:$X$18,'[2]29'!$G$24:$X$24,'[2]29'!$G$30:$X$30,'[2]29'!$G$36:$X$36,'[2]29'!$G$42:$X$42,'[2]29'!$G$48:$X$48,'[2]29'!$G$54:$X$54,'[2]29'!$G$60:$X$60,'[2]29'!$G$66:$X$66</definedName>
    <definedName name="P1_T29?item_ext?2СТ.М">'[2]29'!$G$14:$X$14,'[2]29'!$G$20:$X$20,'[2]29'!$G$26:$X$26,'[2]29'!$G$32:$X$32,'[2]29'!$G$38:$X$38,'[2]29'!$G$44:$X$44,'[2]29'!$G$50:$X$50,'[2]29'!$G$56:$X$56,'[2]29'!$G$62:$X$62,'[2]29'!$G$68:$X$68,'[2]29'!$G$74:$X$74</definedName>
    <definedName name="P1_T29?item_ext?2СТ.Э">'[2]29'!$G$15:$X$15,'[2]29'!$G$21:$X$21,'[2]29'!$G$27:$X$27,'[2]29'!$G$33:$X$33,'[2]29'!$G$39:$X$39,'[2]29'!$G$45:$X$45,'[2]29'!$G$51:$X$51,'[2]29'!$G$57:$X$57,'[2]29'!$G$63:$X$63,'[2]29'!$G$69:$X$69,'[2]29'!$G$75:$X$75</definedName>
    <definedName name="P1_T29?L10">'[2]29'!$M$78:$X$78,'[2]29'!$M$89:$X$89,'[2]29'!$M$92:$X$92,'[2]29'!$M$12:$X$12,'[2]29'!$M$18:$X$18,'[2]29'!$M$24:$X$24,'[2]29'!$M$30:$X$30,'[2]29'!$M$36:$X$36,'[2]29'!$M$42:$X$42,'[2]29'!$M$48:$X$48,'[2]29'!$M$54:$X$54</definedName>
    <definedName name="P1_T29?L4">'[2]29'!$G$24,'[2]29'!$G$26:$G$27,'[2]29'!$G$30,'[2]29'!$G$32:$G$33,'[2]29'!$G$36,'[2]29'!$G$38:$G$39,'[2]29'!$G$42,'[2]29'!$G$44:$G$45,'[2]29'!$G$48,'[2]29'!$G$50:$G$51,'[2]29'!$G$54,'[2]29'!$G$56:$G$57,'[2]29'!$G$60,'[2]29'!$G$62:$G$63</definedName>
    <definedName name="P1_T29?L5">'[2]29'!$H$48,'[2]29'!$H$51,'[2]29'!$H$54,'[2]29'!$H$57,'[2]29'!$H$60,'[2]29'!$H$63,'[2]29'!$H$66,'[2]29'!$H$69,'[2]29'!$H$72,'[2]29'!$H$75,'[2]29'!$H$78,'[2]29'!$H$86,'[2]29'!$H$89,'[2]29'!$H$92,'[2]29'!$H$100,'[2]29'!$H$12,'[2]29'!$H$15,'[2]29'!$H$18</definedName>
    <definedName name="P1_T29?L6">'[2]29'!$I$72:$L$72,'[2]29'!$I$74:$L$75,'[2]29'!$I$78:$L$83,'[2]29'!$I$85:$L$86,'[2]29'!$I$89:$L$89,'[2]29'!$I$92:$L$97,'[2]29'!$I$99:$L$100,'[2]29'!$I$12:$L$12,'[2]29'!$I$14:$L$15,'[2]29'!$I$18:$L$18,'[2]29'!$I$20:$L$21</definedName>
    <definedName name="P1_T3?unit?МКВТЧ">'[2]3'!$E$22:$N$22,'[2]3'!$E$12:$N$12,'[2]3'!$E$15:$N$15,'[2]3'!$E$18:$N$19,'[2]3'!$E$25:$N$25,'[2]3'!$E$29:$N$30,'[2]3'!$E$33:$N$33,'[2]3'!$E$37:$N$38,'[2]3'!$E$40:$N$41</definedName>
    <definedName name="P2_T18.1?Data">'[1]18.1'!$F$15:$Y$20,'[1]18.1'!$C$22:$D$26,'[1]18.1'!$F$22:$Y$26,'[1]18.1'!$C$28:$D$30,'[1]18.1'!$F$28:$Y$30,'[1]18.1'!$C$32:$D$32,'[1]18.1'!$F$32:$Y$32,'[1]18.1'!$C$34:$D$35,'[1]18.1'!$F$34:$Y$35,'[1]18.1'!$C$37:$D$42</definedName>
    <definedName name="P2_T19.1.1?Data">'[1]19.1.1'!$C$23:$D$27,'[1]19.1.1'!$F$23:$AQ$27,'[1]19.1.1'!$C$30:$D$32,'[1]19.1.1'!$F$30:$AQ$32,'[1]19.1.1'!$C$34:$D$34,'[1]19.1.1'!$F$34:$AQ$34,'[1]19.1.1'!$C$42:$D$43,'[1]19.1.1'!$F$42:$AQ$43,'[1]19.1.1'!$C$48:$D$52</definedName>
    <definedName name="P2_T19.1.2?Data">'[1]19.1.2'!$C$23:$D$27,'[1]19.1.2'!$F$23:$M$27,'[1]19.1.2'!$C$30:$D$32,'[1]19.1.2'!$F$30:$M$32,'[1]19.1.2'!$C$34:$D$34,'[1]19.1.2'!$F$34:$M$34,'[1]19.1.2'!$C$42:$D$43,'[1]19.1.2'!$F$42:$M$43,'[1]19.1.2'!$C$48:$D$52</definedName>
    <definedName name="P2_T19.2?Data">'[2]19.2'!$C$12:$F$18,'[2]19.2'!$H$12:$W$18,'[2]19.2'!$C$20:$F$25,'[2]19.2'!$H$20:$W$25,'[2]19.2'!$C$27:$F$31,'[2]19.2'!$H$27:$W$31,'[2]19.2'!$C$33:$F$35,'[2]19.2'!$C$51:$F$52,'[2]19.2'!$H$51:$W$52,'[2]19.2'!$H$33:$W$35</definedName>
    <definedName name="P2_T21.2.1?Data">'[2]21.2.1'!$F$27:$AQ$28,'[2]21.2.1'!$C$27:$D$28,'[2]21.2.1'!$F$30:$AQ$33,'[2]21.2.1'!$C$30:$D$33,'[2]21.2.1'!$F$35:$AQ$36,'[2]21.2.1'!$C$35:$D$36,'[2]21.2.1'!$F$38:$AQ$38,'[2]21.2.1'!$C$38:$D$38,'[2]21.2.1'!$F$9:$AQ$9</definedName>
    <definedName name="P2_T21.2.2?Data">'[2]21.2.2'!$F$27:$AQ$28,'[2]21.2.2'!$C$27:$D$28,'[2]21.2.2'!$F$30:$AQ$33,'[2]21.2.2'!$C$30:$D$33,'[2]21.2.2'!$F$35:$AQ$36,'[2]21.2.2'!$C$35:$D$36,'[2]21.2.2'!$F$38:$AQ$38,'[2]21.2.2'!$C$38:$D$38,'[2]21.2.2'!$F$9:$AQ$9</definedName>
    <definedName name="P2_T21.4?Data">'[2]21.4'!$C$29:$D$30,'[2]21.4'!$F$32:$AQ$35,'[2]21.4'!$C$32:$D$35,'[2]21.4'!$F$37:$AQ$38,'[2]21.4'!$C$37:$D$38,'[2]21.4'!$F$40:$AQ$40,'[2]21.4'!$C$40:$D$40,'[2]21.4'!$F$42:$AQ$43,'[2]21.4'!$C$42:$D$43,'[2]21.4'!$F$11:$AQ$11</definedName>
    <definedName name="P2_T28.3?unit?РУБ.ГКАЛ">'[2]28.3'!$E$75:$S$75,'[2]28.3'!$E$92:$S$92,'[2]28.3'!$E$94:$S$94,'[2]28.3'!$E$96:$S$98,'[2]28.3'!$E$100:$S$100,'[2]28.3'!$E$117:$S$117,'[2]28.3'!$E$119:$S$119,'[2]28.3'!$E$121:$S$123,'[2]28.3'!$E$125:$S$125,'[2]28.3'!$E$19:$S$19</definedName>
    <definedName name="P2_T29?L6">'[2]29'!$I$24:$L$24,'[2]29'!$I$26:$L$27,'[2]29'!$I$30:$L$30,'[2]29'!$I$32:$L$33,'[2]29'!$I$36:$L$36,'[2]29'!$I$38:$L$39,'[2]29'!$I$42:$L$42,'[2]29'!$I$44:$L$45,'[2]29'!$I$48:$L$48,'[2]29'!$I$50:$L$51,'[2]29'!$I$54:$L$54</definedName>
    <definedName name="Sheet2?prefix?">"H"</definedName>
    <definedName name="T1.1?axis?R?ПЭ">'[2]1.1'!$D$19:$E$22,'[2]1.1'!$D$9:$E$15</definedName>
    <definedName name="T1.1?axis?R?ПЭ?">'[2]1.1'!$B$19:$B$22,'[2]1.1'!$B$9:$B$15</definedName>
    <definedName name="T1.1?Data">'[2]1.1'!$D$9:$E$15,'[2]1.1'!$D$17:$E$17,'[2]1.1'!$D$19:$E$22,'[2]1.1'!$D$24:$E$31,'[2]1.1'!$D$6:$E$7</definedName>
    <definedName name="T1.2?Data">'[2]1.2'!$D$8:$E$10,'[2]1.2'!$D$12:$E$17,'[2]1.2'!$D$19:$E$22,'[2]1.2'!$D$6:$E$6</definedName>
    <definedName name="T10?L10">'[1]10'!$K$54:$K$56,'[1]10'!$K$58:$K$60,'[1]10'!$K$62:$K$64,'[1]10'!$K$21:$K$23,'[1]10'!$K$25:$K$27,'[1]10'!$K$29:$K$31,'[1]10'!$K$33,'[1]10'!$K$36:$K$39,'[1]10'!$K$42:$K$44,'[1]10'!$K$46:$K$48,'[1]10'!$K$17:$K$19,'[1]10'!$K$50:$K$52</definedName>
    <definedName name="T10?L11">'[1]10'!$L$54:$L$56,'[1]10'!$L$58:$L$60,'[1]10'!$L$62:$L$64,'[1]10'!$L$21:$L$23,'[1]10'!$L$25:$L$27,'[1]10'!$L$29:$L$31,'[1]10'!$L$33,'[1]10'!$L$36:$L$39,'[1]10'!$L$42:$L$44,'[1]10'!$L$46:$L$48,'[1]10'!$L$17:$L$19,'[1]10'!$L$50:$L$52</definedName>
    <definedName name="T10?L12">'[1]10'!$M$54:$M$56,'[1]10'!$M$58:$M$60,'[1]10'!$M$62:$M$64,'[1]10'!$M$21:$M$23,'[1]10'!$M$25:$M$27,'[1]10'!$M$29:$M$31,'[1]10'!$M$33,'[1]10'!$M$36:$M$39,'[1]10'!$M$42:$M$44,'[1]10'!$M$46:$M$48,'[1]10'!$M$17:$M$19,'[1]10'!$M$50:$M$52</definedName>
    <definedName name="T10?L13">'[1]10'!$N$54:$N$56,'[1]10'!$N$58:$N$60,'[1]10'!$N$62:$N$64,'[1]10'!$N$21:$N$23,'[1]10'!$N$25:$N$27,'[1]10'!$N$29:$N$31,'[1]10'!$N$33,'[1]10'!$N$36:$N$39,'[1]10'!$N$42:$N$44,'[1]10'!$N$46:$N$48,'[1]10'!$N$17:$N$19,'[1]10'!$N$50:$N$52</definedName>
    <definedName name="T10?L14">'[2]10'!$O$54:$O$56,'[2]10'!$O$58:$O$60,'[2]10'!$O$62:$O$64,'[2]10'!$O$21:$O$23,'[2]10'!$O$25:$O$27,'[2]10'!$O$29:$O$31,'[2]10'!$O$33,'[2]10'!$O$36:$O$39,'[2]10'!$O$42:$O$44,'[2]10'!$O$46:$O$48,'[2]10'!$O$17:$O$19,'[2]10'!$O$50:$O$52</definedName>
    <definedName name="T10?L15">'[2]10'!$P$54:$P$56,'[2]10'!$P$58:$P$60,'[2]10'!$P$62:$P$64,'[2]10'!$P$21:$P$23,'[2]10'!$P$25:$P$27,'[2]10'!$P$29:$P$31,'[2]10'!$P$33,'[2]10'!$P$36:$P$39,'[2]10'!$P$42:$P$44,'[2]10'!$P$46:$P$48,'[2]10'!$P$17:$P$19,'[2]10'!$P$50:$P$52</definedName>
    <definedName name="T10?L16">'[2]10'!$Q$54:$Q$56,'[2]10'!$Q$58:$Q$60,'[2]10'!$Q$62:$Q$64,'[2]10'!$Q$21:$Q$23,'[2]10'!$Q$25:$Q$27,'[2]10'!$Q$29:$Q$31,'[2]10'!$Q$33,'[2]10'!$Q$36:$Q$39,'[2]10'!$Q$42:$Q$44,'[2]10'!$Q$46:$Q$48,'[2]10'!$Q$17:$Q$19,'[2]10'!$Q$50:$Q$52</definedName>
    <definedName name="T10?L17">'[2]10'!$R$54:$R$56,'[2]10'!$R$58:$R$60,'[2]10'!$R$62:$R$64,'[2]10'!$R$21:$R$23,'[2]10'!$R$25:$R$27,'[2]10'!$R$29:$R$31,'[2]10'!$R$33,'[2]10'!$R$36:$R$39,'[2]10'!$R$42:$R$44,'[2]10'!$R$46:$R$48,'[2]10'!$R$17:$R$19,'[2]10'!$R$50:$R$52</definedName>
    <definedName name="T10?L18">'[2]10'!$S$54:$S$56,'[2]10'!$S$58:$S$60,'[2]10'!$S$62:$S$64,'[2]10'!$S$21:$S$23,'[2]10'!$S$25:$S$27,'[2]10'!$S$29:$S$31,'[2]10'!$S$33,'[2]10'!$S$36:$S$39,'[2]10'!$S$42:$S$44,'[2]10'!$S$46:$S$48,'[2]10'!$S$17:$S$19,'[2]10'!$S$50:$S$52</definedName>
    <definedName name="T10?L3">'[2]10'!$D$54:$D$56,'[2]10'!$D$58:$D$60,'[2]10'!$D$62:$D$64,'[2]10'!$D$21:$D$23,'[2]10'!$D$25:$D$27,'[2]10'!$D$29:$D$31,'[2]10'!$D$33,'[2]10'!$D$36:$D$39,'[2]10'!$D$42:$D$44,'[2]10'!$D$46:$D$48,'[2]10'!$D$17:$D$19,'[2]10'!$D$50:$D$52</definedName>
    <definedName name="T10?L4">'[2]10'!$E$54:$E$56,'[2]10'!$E$58:$E$60,'[2]10'!$E$62:$E$64,'[2]10'!$E$21:$E$23,'[2]10'!$E$25:$E$27,'[2]10'!$E$29:$E$31,'[2]10'!$E$33,'[2]10'!$E$36:$E$39,'[2]10'!$E$42:$E$44,'[2]10'!$E$46:$E$48,'[2]10'!$E$17:$E$19,'[2]10'!$E$50:$E$52</definedName>
    <definedName name="T10?L5">'[2]10'!$F$54:$F$56,'[2]10'!$F$58:$F$60,'[2]10'!$F$62:$F$64,'[2]10'!$F$21:$F$23,'[2]10'!$F$25:$F$27,'[2]10'!$F$29:$F$31,'[2]10'!$F$33,'[2]10'!$F$36:$F$39,'[2]10'!$F$42:$F$44,'[2]10'!$F$46:$F$48,'[2]10'!$F$17:$F$19,'[2]10'!$F$50:$F$52</definedName>
    <definedName name="T10?L6">'[2]10'!$G$54:$G$56,'[2]10'!$G$58:$G$60,'[2]10'!$G$62:$G$64,'[2]10'!$G$21:$G$23,'[2]10'!$G$25:$G$27,'[2]10'!$G$29:$G$31,'[2]10'!$G$33,'[2]10'!$G$36:$G$39,'[2]10'!$G$42:$G$44,'[2]10'!$G$46:$G$48,'[2]10'!$G$17:$G$19,'[2]10'!$G$50:$G$52</definedName>
    <definedName name="T10?L7">'[2]10'!$H$54:$H$56,'[2]10'!$H$58:$H$60,'[2]10'!$H$62:$H$64,'[2]10'!$H$21:$H$23,'[2]10'!$H$25:$H$27,'[2]10'!$H$29:$H$31,'[2]10'!$H$33,'[2]10'!$H$36:$H$39,'[2]10'!$H$42:$H$44,'[2]10'!$H$46:$H$48,'[2]10'!$H$17:$H$19,'[2]10'!$H$50:$H$52</definedName>
    <definedName name="T10?L8">'[2]10'!$I$54:$I$56,'[2]10'!$I$58:$I$60,'[2]10'!$I$62:$I$64,'[2]10'!$I$21:$I$23,'[2]10'!$I$25:$I$27,'[2]10'!$I$29:$I$31,'[2]10'!$I$33,'[2]10'!$I$36:$I$39,'[2]10'!$I$42:$I$44,'[2]10'!$I$46:$I$48,'[2]10'!$I$17:$I$19,'[2]10'!$I$50:$I$52</definedName>
    <definedName name="T10?L9">'[2]10'!$J$54:$J$56,'[2]10'!$J$58:$J$60,'[2]10'!$J$62:$J$64,'[2]10'!$J$21:$J$23,'[2]10'!$J$25:$J$27,'[2]10'!$J$29:$J$31,'[2]10'!$J$33,'[2]10'!$J$36:$J$39,'[2]10'!$J$42:$J$44,'[2]10'!$J$46:$J$48,'[2]10'!$J$17:$J$19,'[2]10'!$J$50:$J$52</definedName>
    <definedName name="T10?unit?РУБ.ТНТ">'[1]10'!$L$8:$L$73,'[1]10'!$O$8:$O$73,'[1]10'!$R$8:$R$73,'[1]10'!$E$8:$E$73,'[1]10'!$H$8:$H$73</definedName>
    <definedName name="T10?unit?ТРУБ">'[1]10'!$M$8:$M$73,'[1]10'!$P$8:$P$73,'[1]10'!$S$8:$S$73,'[1]10'!$F$8:$F$73</definedName>
    <definedName name="T10?unit?ТТНТ">'[1]10'!$N$8:$N$73,'[1]10'!$Q$8:$Q$73,'[1]10'!$D$8:$D$73,'[1]10'!$G$8:$G$73</definedName>
    <definedName name="T10_Copy2">'[1]10'!$A$29:$IV$29,'[1]10'!$A$25:$IV$25,'[1]10'!$A$21:$IV$21,'[1]10'!$A$17:$IV$17,'[1]10'!$A$13:$IV$13,'[1]10'!$A$9:$IV$9,'[1]10'!$A$33:$IV$33</definedName>
    <definedName name="T10_Copy5">'[1]10'!$A$62:$IV$62,'[1]10'!$A$58:$IV$58,'[1]10'!$A$54:$IV$54,'[1]10'!$A$50:$IV$50,'[1]10'!$A$46:$IV$46,'[1]10'!$A$42:$IV$42,'[1]10'!$A$66:$IV$66</definedName>
    <definedName name="T10_Name1">'[1]10'!$A$29,'[1]10'!$A$25,'[1]10'!$A$21,'[1]10'!$A$17,'[1]10'!$A$13,'[1]10'!$A$9,'[1]10'!$A$33:$A$34</definedName>
    <definedName name="T10_Name2">'[1]10'!$C$29:$C$31,'[1]10'!$C$25:$C$27,'[1]10'!$C$21:$C$23,'[1]10'!$C$17:$C$19,'[1]10'!$C$13:$C$15,'[1]10'!$C$9:$C$11,'[1]10'!$C$33</definedName>
    <definedName name="T10_Name4">'[1]10'!$A$62,'[1]10'!$A$58,'[1]10'!$A$54,'[1]10'!$A$50,'[1]10'!$A$46,'[1]10'!$A$42,'[1]10'!$A$66:$A$67</definedName>
    <definedName name="T10_Name5">'[1]10'!$C$62:$C$64,'[1]10'!$C$58:$C$60,'[1]10'!$C$54:$C$56,'[1]10'!$C$50:$C$52,'[1]10'!$C$46:$C$48,'[1]10'!$C$42:$C$44,'[1]10'!$C$66</definedName>
    <definedName name="T11?axis?R?ВТОП">'[1]11'!$F$8:$Q$40,'[1]11'!$F$47:$Q$57</definedName>
    <definedName name="T11?axis?R?ВТОП?">'[1]11'!$D$8:$D$40,'[1]11'!$D$47:$D$57</definedName>
    <definedName name="T11?axis?R?ПЭ">'[1]11'!$F$8:$Q$40,'[1]11'!$F$47:$Q$57</definedName>
    <definedName name="T11?axis?R?ПЭ?">'[1]11'!$B$8:$B$40,'[1]11'!$B$47:$B$57</definedName>
    <definedName name="T11?axis?R?СЦТ">'[2]11'!$F$42:$Q$45,'[2]11'!$F$81:$Q$81</definedName>
    <definedName name="T11?axis?R?СЦТ?">'[2]11'!$A$81:$A$81,'[2]11'!$A$42:$A$45</definedName>
    <definedName name="T11?item_ext?ВСЕГО">'[1]11'!$A$56:$Q$57,'[1]11'!$A$36:$Q$40</definedName>
    <definedName name="T11?item_ext?СЦТ">'[1]11'!$A$81:$Q$82,'[1]11'!$A$42:$Q$46</definedName>
    <definedName name="T11_Copy2">'[1]11'!$A$29:$IV$29,'[1]11'!$A$25:$IV$25,'[1]11'!$A$21:$IV$21,'[1]11'!$A$17:$IV$17,'[1]11'!$A$13:$IV$13,'[1]11'!$A$9:$IV$9,'[1]11'!$A$33:$IV$33</definedName>
    <definedName name="T11_Copy5">'[1]11'!$A$53:$IV$53,'[1]11'!$A$52:$IV$52,'[1]11'!$A$51:$IV$51,'[1]11'!$A$50:$IV$50,'[1]11'!$A$49:$IV$49,'[1]11'!$A$48:$IV$48,'[1]11'!$A$54:$IV$54</definedName>
    <definedName name="T11_Name1">'[1]11'!$A$29,'[1]11'!$A$25,'[1]11'!$A$21,'[1]11'!$A$17,'[1]11'!$A$13,'[1]11'!$A$9,'[1]11'!$A$33</definedName>
    <definedName name="T11_Name2">'[1]11'!$D$29:$D$31,'[1]11'!$D$25:$D$27,'[1]11'!$D$21:$D$23,'[1]11'!$D$17:$D$19,'[1]11'!$D$13:$D$15,'[1]11'!$D$9:$D$11,'[1]11'!$D$33</definedName>
    <definedName name="T11_Name4">'[1]11'!$A$53,'[1]11'!$A$52,'[1]11'!$A$51,'[1]11'!$A$50,'[1]11'!$A$49,'[1]11'!$A$48,'[1]11'!$A$54</definedName>
    <definedName name="T11_Name5">'[1]11'!$D$53:$D$53,'[1]11'!$D$52:$D$52,'[1]11'!$D$51:$D$51,'[1]11'!$D$50:$D$50,'[1]11'!$D$49:$D$49,'[1]11'!$D$48:$D$48,'[1]11'!$D$54</definedName>
    <definedName name="T12?axis?R?ПЭ">'[1]12'!$C$19:$J$21,'[1]12'!$C$25:$J$27,'[1]12'!$C$33:$J$35,'[1]12'!$C$37:$J$39,'[1]12'!$C$43:$J$45,'[1]12'!$C$15:$J$17</definedName>
    <definedName name="T12?axis?R?ПЭ?">'[1]12'!$B$19:$B$21,'[1]12'!$B$25:$B$27,'[1]12'!$B$33:$B$35,'[1]12'!$B$37:$B$39,'[1]12'!$B$43:$B$45,'[1]12'!$B$15:$B$17</definedName>
    <definedName name="T12?item_ext?ВСЕГО">'[1]12'!$C$29:$J$29,'[1]12'!$C$47:$J$47</definedName>
    <definedName name="T12?item_ext?ТЭ">'[1]12'!$C$24:$J$28,'[1]12'!$C$42:$J$46</definedName>
    <definedName name="T12?item_ext?ТЭ.ВСЕГО">'[2]12'!$C$23:$J$23,'[2]12'!$C$41:$J$41</definedName>
    <definedName name="T12?item_ext?ЭЭ">'[2]12'!$C$15:$J$22,'[2]12'!$C$33:$J$40</definedName>
    <definedName name="T12?item_ext?ЭЭ.ВСЕГО">'[2]12'!$C$13:$J$13,'[2]12'!$C$31:$J$31</definedName>
    <definedName name="T12?L10">'[2]12'!$J$41,'[2]12'!$J$43:$J$45,'[2]12'!$J$47,'[2]12'!$J$13,'[2]12'!$J$15:$J$17,'[2]12'!$J$19:$J$21,'[2]12'!$J$23,'[2]12'!$J$25:$J$27,'[2]12'!$J$29,'[2]12'!$J$31,'[2]12'!$J$33:$J$35,'[2]12'!$J$37:$J$39</definedName>
    <definedName name="T12?L3">'[2]12'!$C$41,'[2]12'!$C$43:$C$45,'[2]12'!$C$13,'[2]12'!$C$15:$C$17,'[2]12'!$C$19:$C$21,'[2]12'!$C$23,'[2]12'!$C$25:$C$27,'[2]12'!$C$31,'[2]12'!$C$33:$C$35,'[2]12'!$C$37:$C$39</definedName>
    <definedName name="T12?L4">'[2]12'!$D$41,'[2]12'!$D$43:$D$45,'[2]12'!$D$13,'[2]12'!$D$15:$D$17,'[2]12'!$D$19:$D$21,'[2]12'!$D$23,'[2]12'!$D$25:$D$27,'[2]12'!$D$31,'[2]12'!$D$33:$D$35,'[2]12'!$D$37:$D$39</definedName>
    <definedName name="T12?L5">'[2]12'!$E$41,'[2]12'!$E$43:$E$45,'[2]12'!$E$13,'[2]12'!$E$15:$E$17,'[2]12'!$E$19:$E$21,'[2]12'!$E$23,'[2]12'!$E$25:$E$27,'[2]12'!$E$31,'[2]12'!$E$33:$E$35,'[2]12'!$E$37:$E$39</definedName>
    <definedName name="T12?L6">'[2]12'!$F$43:$F$45,'[2]12'!$F$15:$F$16,'[2]12'!$F$19:$F$21,'[2]12'!$F$25:$F$27,'[2]12'!$F$33:$F$34,'[2]12'!$F$37:$F$39</definedName>
    <definedName name="T12?L7">'[2]12'!$G$43:$G$45,'[2]12'!$G$15:$G$16,'[2]12'!$G$19:$G$21,'[2]12'!$G$25:$G$27,'[2]12'!$G$33:$G$34,'[2]12'!$G$37:$G$39</definedName>
    <definedName name="T12?L8">'[2]12'!$H$41,'[2]12'!$H$43:$H$45,'[2]12'!$H$47,'[2]12'!$H$13,'[2]12'!$H$15:$H$17,'[2]12'!$H$19:$H$21,'[2]12'!$H$23,'[2]12'!$H$25:$H$27,'[2]12'!$H$29,'[2]12'!$H$31,'[2]12'!$H$33:$H$35,'[2]12'!$H$37:$H$39</definedName>
    <definedName name="T12?L9">'[2]12'!$I$41,'[2]12'!$I$43:$I$45,'[2]12'!$I$47,'[2]12'!$I$13,'[2]12'!$I$15:$I$17,'[2]12'!$I$19:$I$21,'[2]12'!$I$23,'[2]12'!$I$25:$I$27,'[2]12'!$I$29,'[2]12'!$I$31,'[2]12'!$I$33:$I$35,'[2]12'!$I$37:$I$39</definedName>
    <definedName name="T12?unit?ГКАЛ.Ч">'[2]12'!$D$23:$D$28,'[2]12'!$D$41:$D$46</definedName>
    <definedName name="T12?unit?МВТ">'[2]12'!$D$13:$D$21,'[2]12'!$D$31:$D$39</definedName>
    <definedName name="T12?unit?МКВТЧ">'[2]12'!$C$13:$C$21,'[2]12'!$C$31:$C$39</definedName>
    <definedName name="T12?unit?РУБ.ГКАЛ">'[2]12'!$E$23:$E$28,'[2]12'!$G$23:$G$28,'[2]12'!$E$41:$E$46,'[2]12'!$G$41:$G$46</definedName>
    <definedName name="T12?unit?РУБ.КВТ">'[2]12'!$F$13:$F$21,'[2]12'!$F$31:$F$39</definedName>
    <definedName name="T12?unit?РУБ.ТКВТЧ">'[2]12'!$E$13:$E$21,'[2]12'!$G$13:$G$21,'[2]12'!$E$31:$E$39,'[2]12'!$G$31:$G$39</definedName>
    <definedName name="T12?unit?ТГКАЛ">'[2]12'!$C$23:$C$28,'[2]12'!$C$41:$C$46</definedName>
    <definedName name="T12?unit?ТРУБ.ГКАЛ.Ч">'[2]12'!$F$23:$F$28,'[2]12'!$F$41:$F$46</definedName>
    <definedName name="T13?Data">'[2]13'!$C$9:$E$14,'[2]13'!$D$17:$E$17,'[2]13'!$C$19:$E$24,'[2]13'!$E$7</definedName>
    <definedName name="T14?axis?R?ПЭ">'[2]14'!$C$8:$E$11,'[2]14'!$C$15:$E$18</definedName>
    <definedName name="T14?axis?R?ПЭ?">'[2]14'!$B$8:$B$11,'[2]14'!$B$15:$B$18</definedName>
    <definedName name="T14?Data">'[2]14'!$E$6,'[2]14'!$C$8:$E$11,'[2]14'!$C$13,'[2]14'!$E$13,'[2]14'!$C$15:$E$18,'[2]14'!$C$6</definedName>
    <definedName name="T14?item_ext?ВСЕГО">'[2]14'!$A$6:$E$6,'[2]14'!$A$13:$E$13</definedName>
    <definedName name="T14?L3">'[2]14'!$C$13,'[2]14'!$C$15:$C$18,'[2]14'!$C$6,'[2]14'!$C$8:$C$11</definedName>
    <definedName name="T14?L4">'[2]14'!$D$13,'[2]14'!$D$15:$D$18,'[2]14'!$D$6,'[2]14'!$D$8:$D$11</definedName>
    <definedName name="T14?L5">'[2]14'!$E$13,'[2]14'!$E$15:$E$18,'[2]14'!$E$6,'[2]14'!$E$8:$E$11</definedName>
    <definedName name="T15?axis?ПРД?БАЗ">'[1]15'!$G$10:$G$62,'[1]15'!$I$10:$I$62,'[1]15'!$K$10:$K$62,'[1]15'!$M$10:$M$62,'[1]15'!$O$10:$O$62,'[1]15'!$E$10:$E$62,'[1]15'!$C$10:$C$62</definedName>
    <definedName name="T15?axis?ПРД?РЕГ">'[1]15'!$H$10:$H$62,'[1]15'!$J$10:$J$62,'[1]15'!$L$10:$L$62,'[1]15'!$N$10:$N$62,'[1]15'!$P$10:$P$62,'[1]15'!$F$10:$F$62,'[1]15'!$D$10:$D$62</definedName>
    <definedName name="T15?Data">'[1]15'!$C$26:$P$30,'[1]15'!$C$31:$H$31,'[1]15'!$C$32:$P$35,'[1]15'!$C$46:$P$47,'[1]15'!$C$49:$P$53,'[1]15'!$C$55:$P$62,'[1]15'!$C$10:$P$24</definedName>
    <definedName name="T16?axis?ПРД?БАЗ">'[1]16'!$F$7:$F$50,'[1]16'!$H$7:$H$50,'[1]16'!$J$7:$J$50,'[1]16'!$L$7:$L$50,'[1]16'!$D$7:$D$50</definedName>
    <definedName name="T16?axis?ПРД?РЕГ">'[1]16'!$G$7:$G$50,'[1]16'!$I$7:$I$50,'[1]16'!$K$7:$K$50,'[1]16'!$M$7:$M$50,'[1]16'!$E$7:$E$50</definedName>
    <definedName name="T16?Data">'[1]16'!$D$26:$M$27,'[1]16'!$D$32:$M$34,'[1]16'!$D$10:$M$15,'[1]16'!$D$17:$M$18,'[1]16'!$D$20:$M$21,'[1]16'!$D$23:$M$24,'[1]16'!$D$36:$M$38,'[1]16'!$D$40:$M$44,'[1]16'!$D$46:$M$50,'[1]16'!$D$7:$M$8</definedName>
    <definedName name="T16?item_ext?ВСЕГО">'[3]16'!$D$7:$E$50</definedName>
    <definedName name="T16?item_ext?ПТЭ">'[3]16'!$L$7:$M$50</definedName>
    <definedName name="T16?item_ext?ПЭ">'[3]16'!$J$7:$K$50</definedName>
    <definedName name="T16?item_ext?ТЭ">'[3]16'!$H$7:$I$50</definedName>
    <definedName name="T16?item_ext?ЭЭ">'[3]16'!$F$7:$G$50</definedName>
    <definedName name="T16?L1">'[3]16'!$D$7:$M$7</definedName>
    <definedName name="T16?L1.1">'[3]16'!$D$8:$M$8</definedName>
    <definedName name="T16?L2.1">'[3]16'!$D$10:$M$10</definedName>
    <definedName name="T16?L2.10.1">'[3]16'!$D$26:$M$26</definedName>
    <definedName name="T16?L2.10.2">'[3]16'!$D$27:$M$27</definedName>
    <definedName name="T16?L2.11.1">'[3]16'!$D$32:$M$32</definedName>
    <definedName name="T16?L2.11.2">'[3]16'!$D$33:$M$33</definedName>
    <definedName name="T16?L2.12">'[3]16'!$D$34:$M$34</definedName>
    <definedName name="T16?L2.2">'[3]16'!$D$11:$M$11</definedName>
    <definedName name="T16?L2.3">'[3]16'!$D$12:$M$12</definedName>
    <definedName name="T16?L2.4">'[3]16'!$D$13:$M$13</definedName>
    <definedName name="T16?L2.5">'[3]16'!$D$14:$M$14</definedName>
    <definedName name="T16?L2.6">'[3]16'!$D$15:$M$15</definedName>
    <definedName name="T16?L2.7.1">'[3]16'!$D$17:$M$17</definedName>
    <definedName name="T16?L2.7.2">'[3]16'!$D$18:$M$18</definedName>
    <definedName name="T16?L2.8.1">'[3]16'!$D$20:$M$20</definedName>
    <definedName name="T16?L2.8.2">'[3]16'!$D$21:$M$21</definedName>
    <definedName name="T16?L2.9.1">'[3]16'!$D$23:$M$23</definedName>
    <definedName name="T16?L2.9.2">'[3]16'!$D$24:$M$24</definedName>
    <definedName name="T16?L3.1">'[3]16'!$D$36:$M$36</definedName>
    <definedName name="T16?L3.2">'[3]16'!$D$37:$M$37</definedName>
    <definedName name="T16?L3.3">'[3]16'!$D$38:$M$38</definedName>
    <definedName name="T16?L4.1">'[3]16'!$D$40:$M$40</definedName>
    <definedName name="T16?L4.2">'[3]16'!$D$41:$M$41</definedName>
    <definedName name="T16?L4.3">'[3]16'!$D$42:$M$42</definedName>
    <definedName name="T16?L4.4">'[3]16'!$D$43:$M$43</definedName>
    <definedName name="T16?L4.5">'[3]16'!$D$44:$M$44</definedName>
    <definedName name="T16?L5.1">'[3]16'!$D$46:$M$46</definedName>
    <definedName name="T16?L5.2">'[3]16'!$D$47:$M$47</definedName>
    <definedName name="T16?L5.3">'[3]16'!$D$48:$M$48</definedName>
    <definedName name="T16?L6">'[3]16'!$D$49:$M$49</definedName>
    <definedName name="T16?L7">'[3]16'!$D$50:$M$50</definedName>
    <definedName name="T16?Name">'[3]16'!$M$1</definedName>
    <definedName name="T16?Table">'[3]16'!$A$3:$M$50</definedName>
    <definedName name="T16?Title">'[3]16'!$A$2:$M$2</definedName>
    <definedName name="T16?unit?ПРЦ">'[2]16'!$D$20:$M$20,'[2]16'!$D$23:$M$23,'[2]16'!$D$26:$M$26,'[2]16'!$D$32:$M$32,'[2]16'!$D$17:$M$17</definedName>
    <definedName name="T16?unit?РУБ.ЧЕЛ">'[2]16'!$D$15:$M$15,'[2]16'!$D$18:$M$18,'[2]16'!$D$21:$M$21,'[2]16'!$D$24:$M$24,'[2]16'!$D$27:$M$27,'[2]16'!$D$33:$M$34,'[2]16'!$D$41:$M$41,'[2]16'!$D$47:$M$47,'[2]16'!$D$50:$M$50,'[2]16'!$D$10:$M$10</definedName>
    <definedName name="T16?unit?ТРУБ">'[2]16'!$D$42:$M$44,'[2]16'!$D$48:$M$49,'[2]16'!$D$36:$M$38</definedName>
    <definedName name="T16?unit?ЧЕЛ">'[2]16'!$D$40:$M$40,'[2]16'!$D$46:$M$46,'[2]16'!$D$7:$M$8</definedName>
    <definedName name="T16?unit?ЧСЛ">'[3]16'!$D$11:$M$14</definedName>
    <definedName name="T17?axis?ПРД?БАЗ">'[2]17'!$E$7:$E$12,'[2]17'!$G$7:$G$12,'[2]17'!$I$7:$I$12,'[2]17'!$K$7:$K$12,'[2]17'!$C$7:$C$12</definedName>
    <definedName name="T17?axis?ПРД?РЕГ">'[2]17'!$F$7:$F$12,'[2]17'!$H$7:$H$12,'[2]17'!$J$7:$J$12,'[2]17'!$L$7:$L$12,'[2]17'!$D$7:$D$12</definedName>
    <definedName name="T17?unit?ТРУБ">'[1]17'!$C$7:$L$10,'[1]17'!$C$12:$L$12</definedName>
    <definedName name="T18.1?axis?R?ВРАС">'[1]18.1'!$C$28:$Y$30,'[1]18.1'!$C$34:$Y$35</definedName>
    <definedName name="T18.1?axis?R?ВРАС?">'[1]18.1'!$B$28:$B$30,'[1]18.1'!$B$34:$B$35</definedName>
    <definedName name="T18.1?L1">'[1]18.1'!$C$8:$D$8,'[1]18.1'!$F$8:$Y$8</definedName>
    <definedName name="T18.1?L10">'[2]18.1'!$C$37:$D$37,'[2]18.1'!$F$37:$Y$37</definedName>
    <definedName name="T18.1?L11">'[2]18.1'!$C$38:$D$38,'[2]18.1'!$F$38:$Y$38</definedName>
    <definedName name="T18.1?L12">'[2]18.1'!$C$39:$D$39,'[2]18.1'!$F$39:$Y$39</definedName>
    <definedName name="T18.1?L13">'[2]18.1'!$C$40:$D$40,'[2]18.1'!$F$40:$Y$40</definedName>
    <definedName name="T18.1?L14">'[2]18.1'!$C$41:$D$41,'[2]18.1'!$F$41:$Y$41</definedName>
    <definedName name="T18.1?L15">'[2]18.1'!$C$42:$D$42,'[2]18.1'!$F$42:$Y$42</definedName>
    <definedName name="T18.1?L15.1">'[2]18.1'!$C$44:$D$44,'[2]18.1'!$F$44:$Y$44</definedName>
    <definedName name="T18.1?L15.1.1">'[2]18.1'!$C$46:$D$46,'[2]18.1'!$F$46:$Y$46</definedName>
    <definedName name="T18.1?L15.1.2">'[2]18.1'!$C$47:$D$47,'[2]18.1'!$F$47:$Y$47</definedName>
    <definedName name="T18.1?L16">'[2]18.1'!$C$48:$D$48,'[2]18.1'!$F$48:$Y$48</definedName>
    <definedName name="T18.1?L16.1">'[2]18.1'!$C$50:$D$50,'[2]18.1'!$F$50:$Y$50</definedName>
    <definedName name="T18.1?L2">'[2]18.1'!$C$9:$D$9,'[2]18.1'!$F$9:$Y$9</definedName>
    <definedName name="T18.1?L3">'[2]18.1'!$C$10:$D$10,'[2]18.1'!$F$10:$Y$10</definedName>
    <definedName name="T18.1?L4">'[2]18.1'!$C$11:$D$11,'[2]18.1'!$F$11:$Y$11</definedName>
    <definedName name="T18.1?L5">'[2]18.1'!$C$12:$D$12,'[2]18.1'!$F$12:$Y$12</definedName>
    <definedName name="T18.1?L6">'[2]18.1'!$C$13:$D$13,'[2]18.1'!$F$13:$Y$13</definedName>
    <definedName name="T18.1?L6.1">'[2]18.1'!$C$15:$D$15,'[2]18.1'!$F$15:$Y$15</definedName>
    <definedName name="T18.1?L6.2">'[2]18.1'!$C$16:$D$16,'[2]18.1'!$F$16:$Y$16</definedName>
    <definedName name="T18.1?L6.3">'[2]18.1'!$C$17:$D$17,'[2]18.1'!$F$17:$Y$17</definedName>
    <definedName name="T18.1?L7">'[2]18.1'!$C$18:$D$18,'[2]18.1'!$F$18:$Y$18</definedName>
    <definedName name="T18.1?L8">'[2]18.1'!$C$19:$D$19,'[2]18.1'!$F$19:$Y$19</definedName>
    <definedName name="T18.1?L9">'[2]18.1'!$C$20:$D$20,'[2]18.1'!$F$20:$Y$20</definedName>
    <definedName name="T18.1?L9.1">'[2]18.1'!$C$22:$D$22,'[2]18.1'!$F$22:$Y$22</definedName>
    <definedName name="T18.1?L9.2">'[2]18.1'!$C$23:$D$23,'[2]18.1'!$F$23:$Y$23</definedName>
    <definedName name="T18.1?L9.3">'[2]18.1'!$C$24:$D$24,'[2]18.1'!$F$24:$Y$24</definedName>
    <definedName name="T18.1?L9.4">'[2]18.1'!$C$25:$D$25,'[2]18.1'!$F$25:$Y$25</definedName>
    <definedName name="T18.1?L9.5">'[2]18.1'!$C$26:$D$26,'[2]18.1'!$F$26:$Y$26</definedName>
    <definedName name="T18.1?L9.5.x">'[2]18.1'!$C$28:$D$30,'[2]18.1'!$F$28:$Y$30</definedName>
    <definedName name="T18.1?L9.6">'[2]18.1'!$C$32:$D$32,'[2]18.1'!$F$32:$Y$32</definedName>
    <definedName name="T18.1?L9.6.x">'[2]18.1'!$C$34:$D$35,'[2]18.1'!$F$34:$Y$35</definedName>
    <definedName name="T18.2?axis?R?ВРАС">'[2]18.2'!$C$31:$F$33,'[2]18.2'!$C$37:$F$38</definedName>
    <definedName name="T18.2?axis?R?ВРАС?">'[2]18.2'!$B$31:$B$33,'[2]18.2'!$B$37:$B$38</definedName>
    <definedName name="T18.2?axis?R?НАП">'[2]18.2'!$C$44:$F$47,'[2]18.2'!$C$15:$F$18</definedName>
    <definedName name="T18.2?axis?R?НАП?">'[2]18.2'!$B$15:$B$18,'[2]18.2'!$B$44:$B$47</definedName>
    <definedName name="T18.2?Data">'[2]18.2'!$C$52:$F$53,'[2]18.2'!$C$9:$F$12,'[2]18.2'!$C$14:$F$23,'[2]18.2'!$C$25:$F$29,'[2]18.2'!$C$31:$F$33,'[2]18.2'!$C$35:$F$35,'[2]18.2'!$C$37:$F$38,'[2]18.2'!$C$40:$F$42,'[2]18.2'!$C$44:$F$50</definedName>
    <definedName name="T18.2?item_ext?ВСЕГО">'[2]18.2'!$C$9:$C$53,'[2]18.2'!$E$9:$E$53</definedName>
    <definedName name="T18.2?item_ext?СБЫТ">'[2]18.2'!$D$9:$D$53,'[2]18.2'!$F$9:$F$53</definedName>
    <definedName name="T18?axis?R?ВРАС">'[2]18'!$C$28:$D$30,'[2]18'!$C$34:$D$35</definedName>
    <definedName name="T18?axis?R?ВРАС?">'[2]18'!$B$28:$B$30,'[2]18'!$B$34:$B$35</definedName>
    <definedName name="T18?Data">'[2]18'!$C$47:$D$47,'[2]18'!$C$49:$D$52,'[2]18'!$C$54:$D$58,'[2]18'!$C$7:$D$12,'[2]18'!$C$14:$D$19,'[2]18'!$C$21:$D$26,'[2]18'!$C$28:$D$30,'[2]18'!$C$32:$D$32,'[2]18'!$C$34:$D$35,'[2]18'!$C$37:$D$45</definedName>
    <definedName name="T18_1_Name3">'[2]18.1'!$V$4,'[2]18.1'!$T$4,'[2]18.1'!$R$4,'[2]18.1'!$P$4,'[2]18.1'!$N$4,'[2]18.1'!$L$4,'[2]18.1'!$J$4,'[2]18.1'!$H$4,'[2]18.1'!$F$4,'[2]18.1'!$X$4</definedName>
    <definedName name="T19.1.1?axis?R?ВРАС">'[1]19.1.1'!$C$30:$AQ$32,'[1]19.1.1'!$C$42:$AQ$43</definedName>
    <definedName name="T19.1.1?axis?R?ВРАС?">'[1]19.1.1'!$B$30:$B$32,'[1]19.1.1'!$B$42:$B$43</definedName>
    <definedName name="T19.1.1?axis?ПРД?БАЗ">'[1]19.1.1'!$P$9:$P$57,'[1]19.1.1'!$N$9:$N$57,'[1]19.1.1'!$L$9:$L$57,'[1]19.1.1'!$J$9:$J$57,'[1]19.1.1'!$H$9:$H$57,'[1]19.1.1'!$F$9:$F$57,'[1]19.1.1'!$C$9:$C$57,'[1]19.1.1'!$AP$9:$AP$57</definedName>
    <definedName name="T19.1.1?axis?ПРД?РЕГ">'[1]19.1.1'!$Q$9:$Q$57,'[1]19.1.1'!$O$9:$O$57,'[1]19.1.1'!$M$9:$M$57,'[1]19.1.1'!$K$9:$K$57,'[1]19.1.1'!$I$9:$I$57,'[1]19.1.1'!$G$9:$G$57,'[1]19.1.1'!$D$9:$D$57,'[1]19.1.1'!$AQ$9:$AQ$57</definedName>
    <definedName name="T19.1.1?L1">'[2]19.1.1'!$C$9:$D$9,'[2]19.1.1'!$F$9:$AQ$9</definedName>
    <definedName name="T19.1.1?L10">'[2]19.1.1'!$C$48:$D$48,'[2]19.1.1'!$F$48:$AQ$48</definedName>
    <definedName name="T19.1.1?L11">'[2]19.1.1'!$C$49:$D$49,'[2]19.1.1'!$F$49:$AQ$49</definedName>
    <definedName name="T19.1.1?L12">'[2]19.1.1'!$C$50:$D$50,'[2]19.1.1'!$F$50:$AQ$50</definedName>
    <definedName name="T19.1.1?L13">'[2]19.1.1'!$C$51:$D$51,'[2]19.1.1'!$F$51:$AQ$51</definedName>
    <definedName name="T19.1.1?L14">'[2]19.1.1'!$C$52:$D$52,'[2]19.1.1'!$F$52:$AQ$52</definedName>
    <definedName name="T19.1.1?L14.1">'[2]19.1.1'!$C$54:$D$54,'[2]19.1.1'!$F$54:$AQ$54</definedName>
    <definedName name="T19.1.1?L15">'[2]19.1.1'!$C$55:$D$55,'[2]19.1.1'!$F$55:$AQ$55</definedName>
    <definedName name="T19.1.1?L15.1">'[2]19.1.1'!$C$57:$D$57,'[2]19.1.1'!$F$57:$AQ$57</definedName>
    <definedName name="T19.1.1?L2">'[2]19.1.1'!$C$10:$D$10,'[2]19.1.1'!$F$10:$AQ$10</definedName>
    <definedName name="T19.1.1?L3">'[2]19.1.1'!$C$11:$D$11,'[2]19.1.1'!$F$11:$AQ$11</definedName>
    <definedName name="T19.1.1?L4">'[2]19.1.1'!$C$12:$D$12,'[2]19.1.1'!$F$12:$AQ$12</definedName>
    <definedName name="T19.1.1?L5">'[2]19.1.1'!$C$13:$D$13,'[2]19.1.1'!$F$13:$AQ$13</definedName>
    <definedName name="T19.1.1?L6">'[2]19.1.1'!$C$14:$D$14,'[2]19.1.1'!$F$14:$AQ$14</definedName>
    <definedName name="T19.1.1?L6.1">'[2]19.1.1'!$C$16:$D$16,'[2]19.1.1'!$F$16:$AQ$16</definedName>
    <definedName name="T19.1.1?L6.2">'[2]19.1.1'!$C$17:$D$17,'[2]19.1.1'!$F$17:$AQ$17</definedName>
    <definedName name="T19.1.1?L6.3">'[2]19.1.1'!$C$18:$D$18,'[2]19.1.1'!$F$18:$AQ$18</definedName>
    <definedName name="T19.1.1?L7">'[2]19.1.1'!$C$19:$D$19,'[2]19.1.1'!$F$19:$AQ$19</definedName>
    <definedName name="T19.1.1?L8">'[2]19.1.1'!$C$20:$D$20,'[2]19.1.1'!$F$20:$AQ$20</definedName>
    <definedName name="T19.1.1?L9">'[2]19.1.1'!$C$21:$D$21,'[2]19.1.1'!$F$21:$AQ$21</definedName>
    <definedName name="T19.1.1?L9.1">'[2]19.1.1'!$C$23:$D$23,'[2]19.1.1'!$F$23:$AQ$23</definedName>
    <definedName name="T19.1.1?L9.2">'[2]19.1.1'!$C$24:$D$24,'[2]19.1.1'!$F$24:$AQ$24</definedName>
    <definedName name="T19.1.1?L9.3">'[2]19.1.1'!$C$25:$D$25,'[2]19.1.1'!$F$25:$AQ$25</definedName>
    <definedName name="T19.1.1?L9.4">'[2]19.1.1'!$C$26:$D$26,'[2]19.1.1'!$F$26:$AQ$26</definedName>
    <definedName name="T19.1.1?L9.5">'[2]19.1.1'!$C$27:$D$27,'[2]19.1.1'!$F$27:$AQ$27</definedName>
    <definedName name="T19.1.1?L9.5.x">'[2]19.1.1'!$C$30:$D$32,'[2]19.1.1'!$F$30:$AQ$32</definedName>
    <definedName name="T19.1.1?L9.6">'[2]19.1.1'!$C$34:$D$34,'[2]19.1.1'!$F$34:$AQ$34</definedName>
    <definedName name="T19.1.1?L9.6.x">'[2]19.1.1'!$C$42:$D$43,'[2]19.1.1'!$F$42:$AQ$43</definedName>
    <definedName name="T19.1.2?axis?R?ВРАС">'[1]19.1.2'!$C$30:$M$32,'[1]19.1.2'!$C$42:$M$43</definedName>
    <definedName name="T19.1.2?axis?R?ВРАС?">'[1]19.1.2'!$B$30:$B$32,'[1]19.1.2'!$B$42:$B$43</definedName>
    <definedName name="T19.1.2?axis?ПРД?БАЗ">'[1]19.1.2'!$J$9:$J$57,'[1]19.1.2'!$H$9:$H$57,'[1]19.1.2'!$F$9:$F$57,'[1]19.1.2'!$C$9:$C$57,'[1]19.1.2'!$L$9:$L$57</definedName>
    <definedName name="T19.1.2?axis?ПРД?РЕГ">'[1]19.1.2'!$K$9:$K$57,'[1]19.1.2'!$I$9:$I$57,'[1]19.1.2'!$G$9:$G$57,'[1]19.1.2'!$D$9:$D$57,'[1]19.1.2'!$M$9:$M$57</definedName>
    <definedName name="T19.1.2?L1">'[2]19.1.2'!$C$9:$D$9,'[2]19.1.2'!$F$9:$M$9</definedName>
    <definedName name="T19.1.2?L10">'[2]19.1.2'!$C$48:$D$48,'[2]19.1.2'!$F$48:$M$48</definedName>
    <definedName name="T19.1.2?L11">'[2]19.1.2'!$C$49:$D$49,'[2]19.1.2'!$F$49:$M$49</definedName>
    <definedName name="T19.1.2?L12">'[2]19.1.2'!$C$50:$D$50,'[2]19.1.2'!$F$50:$M$50</definedName>
    <definedName name="T19.1.2?L13">'[2]19.1.2'!$C$51:$D$51,'[2]19.1.2'!$F$51:$M$51</definedName>
    <definedName name="T19.1.2?L14">'[2]19.1.2'!$C$52:$D$52,'[2]19.1.2'!$F$52:$M$52</definedName>
    <definedName name="T19.1.2?L14.1">'[2]19.1.2'!$C$54:$D$54,'[2]19.1.2'!$F$54:$M$54</definedName>
    <definedName name="T19.1.2?L15">'[2]19.1.2'!$C$55:$D$55,'[2]19.1.2'!$F$55:$M$55</definedName>
    <definedName name="T19.1.2?L15.1">'[2]19.1.2'!$C$57:$D$57,'[2]19.1.2'!$F$57:$M$57</definedName>
    <definedName name="T19.1.2?L2">'[2]19.1.2'!$C$10:$D$10,'[2]19.1.2'!$F$10:$M$10</definedName>
    <definedName name="T19.1.2?L3">'[2]19.1.2'!$C$11:$D$11,'[2]19.1.2'!$F$11:$M$11</definedName>
    <definedName name="T19.1.2?L4">'[2]19.1.2'!$C$12:$D$12,'[2]19.1.2'!$F$12:$M$12</definedName>
    <definedName name="T19.1.2?L5">'[2]19.1.2'!$C$13:$D$13,'[2]19.1.2'!$F$13:$M$13</definedName>
    <definedName name="T19.1.2?L6">'[2]19.1.2'!$C$14:$D$14,'[2]19.1.2'!$F$14:$M$14</definedName>
    <definedName name="T19.1.2?L6.1">'[2]19.1.2'!$C$16:$D$16,'[2]19.1.2'!$F$16:$M$16</definedName>
    <definedName name="T19.1.2?L6.2">'[2]19.1.2'!$C$17:$D$17,'[2]19.1.2'!$F$17:$M$17</definedName>
    <definedName name="T19.1.2?L6.3">'[2]19.1.2'!$C$18:$D$18,'[2]19.1.2'!$F$18:$M$18</definedName>
    <definedName name="T19.1.2?L7">'[2]19.1.2'!$C$19:$D$19,'[2]19.1.2'!$F$19:$M$19</definedName>
    <definedName name="T19.1.2?L8">'[2]19.1.2'!$C$20:$D$20,'[2]19.1.2'!$F$20:$M$20</definedName>
    <definedName name="T19.1.2?L9">'[2]19.1.2'!$C$21:$D$21,'[2]19.1.2'!$F$21:$M$21</definedName>
    <definedName name="T19.1.2?L9.1">'[2]19.1.2'!$C$23:$D$23,'[2]19.1.2'!$F$23:$M$23</definedName>
    <definedName name="T19.1.2?L9.2">'[2]19.1.2'!$C$24:$D$24,'[2]19.1.2'!$F$24:$M$24</definedName>
    <definedName name="T19.1.2?L9.3">'[2]19.1.2'!$C$25:$D$25,'[2]19.1.2'!$F$25:$M$25</definedName>
    <definedName name="T19.1.2?L9.4">'[2]19.1.2'!$C$26:$D$26,'[2]19.1.2'!$F$26:$M$26</definedName>
    <definedName name="T19.1.2?L9.5">'[2]19.1.2'!$C$27:$D$27,'[2]19.1.2'!$F$27:$M$27</definedName>
    <definedName name="T19.1.2?L9.5.x">'[2]19.1.2'!$C$30:$D$32,'[2]19.1.2'!$F$30:$M$32</definedName>
    <definedName name="T19.1.2?L9.6">'[2]19.1.2'!$C$34:$D$34,'[2]19.1.2'!$F$34:$M$34</definedName>
    <definedName name="T19.1.2?L9.6.x">'[2]19.1.2'!$C$42:$D$43,'[2]19.1.2'!$F$42:$M$43</definedName>
    <definedName name="T19.2?axis?R?ВРАС">'[1]19.2'!$C$33:$W$35,'[1]19.2'!$C$39:$W$40</definedName>
    <definedName name="T19.2?axis?R?ВРАС?">'[1]19.2'!$B$33:$B$35,'[1]19.2'!$B$39:$B$40</definedName>
    <definedName name="T19.2?axis?ПРД?БАЗ">'[1]19.2'!$H$10:$I$52,'[1]19.2'!$L$10:$M$52,'[1]19.2'!$P$10:$Q$52,'[1]19.2'!$T$10:$U$52,'[1]19.2'!$C$10:$D$52</definedName>
    <definedName name="T19.2?axis?ПРД?РЕГ">'[1]19.2'!$R$10:$S$52,'[1]19.2'!$N$10:$O$52,'[1]19.2'!$J$10:$K$52,'[1]19.2'!$E$10:$F$52,'[1]19.2'!$V$10:$W$52</definedName>
    <definedName name="T19.2?item_ext?СБЫТ">'[2]19.2'!$S$10:$S$49,'[2]19.2'!$Q$10:$Q$49,'[2]19.2'!$O$10:$O$49,'[2]19.2'!$M$10:$M$49,'[2]19.2'!$K$10:$K$49,'[2]19.2'!$I$10:$I$49,'[2]19.2'!$U$10:$U$49,'[2]19.2'!$W$10:$W$49,'[2]19.2'!$D$10:$D$49,'[2]19.2'!$F$10:$F$49</definedName>
    <definedName name="T19.2?L1">'[2]19.2'!$C$10:$F$10,'[2]19.2'!$H$10:$W$10</definedName>
    <definedName name="T19.2?L1.1">'[2]19.2'!$C$12:$F$12,'[2]19.2'!$H$12:$W$12</definedName>
    <definedName name="T19.2?L1.2">'[2]19.2'!$C$13:$F$13,'[2]19.2'!$H$13:$W$13</definedName>
    <definedName name="T19.2?L1.3">'[2]19.2'!$C$14:$F$14,'[2]19.2'!$H$14:$W$14</definedName>
    <definedName name="T19.2?L10">'[2]19.2'!$C$43:$F$43,'[2]19.2'!$H$43:$W$43</definedName>
    <definedName name="T19.2?L11">'[2]19.2'!$C$44:$F$44,'[2]19.2'!$H$44:$W$44</definedName>
    <definedName name="T19.2?L12">'[2]19.2'!$C$45:$F$45,'[2]19.2'!$H$45:$W$45</definedName>
    <definedName name="T19.2?L13">'[2]19.2'!$C$46:$F$46,'[2]19.2'!$H$46:$W$46</definedName>
    <definedName name="T19.2?L14">'[2]19.2'!$C$47:$F$47,'[2]19.2'!$H$47:$W$47</definedName>
    <definedName name="T19.2?L14.1">'[2]19.2'!$C$49:$F$49,'[2]19.2'!$H$49:$W$49</definedName>
    <definedName name="T19.2?L2">'[1]19.2'!$C$15:$F$15,'[1]19.2'!$H$15:$W$15</definedName>
    <definedName name="T19.2?L3">'[1]19.2'!$C$16:$F$16,'[1]19.2'!$H$16:$W$16</definedName>
    <definedName name="T19.2?L4">'[1]19.2'!$C$17:$F$17,'[1]19.2'!$H$17:$W$17</definedName>
    <definedName name="T19.2?L5">'[1]19.2'!$C$18:$F$18,'[1]19.2'!$H$18:$W$18</definedName>
    <definedName name="T19.2?L5.1">'[2]19.2'!$C$20:$F$20,'[2]19.2'!$H$20:$W$20</definedName>
    <definedName name="T19.2?L5.2">'[2]19.2'!$C$21:$F$21,'[2]19.2'!$H$21:$W$21</definedName>
    <definedName name="T19.2?L5.3">'[2]19.2'!$C$22:$F$22,'[2]19.2'!$H$22:$W$22</definedName>
    <definedName name="T19.2?L6">'[2]19.2'!$C$23:$F$23,'[2]19.2'!$H$23:$W$23</definedName>
    <definedName name="T19.2?L7">'[2]19.2'!$C$24:$F$24,'[2]19.2'!$H$24:$W$24</definedName>
    <definedName name="T19.2?L8">'[2]19.2'!$C$25:$F$25,'[2]19.2'!$H$25:$W$25</definedName>
    <definedName name="T19.2?L8.1">'[2]19.2'!$C$27:$F$27,'[2]19.2'!$H$27:$W$27</definedName>
    <definedName name="T19.2?L8.2">'[2]19.2'!$C$28:$F$28,'[2]19.2'!$H$28:$W$28</definedName>
    <definedName name="T19.2?L8.3">'[2]19.2'!$C$29:$F$29,'[2]19.2'!$H$29:$W$29</definedName>
    <definedName name="T19.2?L8.4">'[2]19.2'!$C$30:$F$30,'[2]19.2'!$H$30:$W$30</definedName>
    <definedName name="T19.2?L8.5">'[2]19.2'!$C$31:$F$31,'[2]19.2'!$H$31:$W$31</definedName>
    <definedName name="T19.2?L8.5.x">'[2]19.2'!$C$33:$F$35,'[2]19.2'!$H$33:$W$35</definedName>
    <definedName name="T19.2?L8.6">'[2]19.2'!$C$37:$F$37,'[2]19.2'!$H$37:$W$37</definedName>
    <definedName name="T19.2?L8.6.x">'[2]19.2'!$C$39:$F$40,'[2]19.2'!$H$39:$W$40</definedName>
    <definedName name="T19.2?L9">'[2]19.2'!$C$42:$F$42,'[2]19.2'!$H$42:$W$42</definedName>
    <definedName name="T19.2?unit?ТРУБ">'[1]19.2'!$C$47:$W$52,'[1]19.2'!$C$10:$W$44</definedName>
    <definedName name="T19?axis?R?ВРАС">'[1]19'!$C$28:$D$30,'[1]19'!$C$40:$D$41</definedName>
    <definedName name="T19?axis?R?ВРАС?">'[1]19'!$B$28:$B$30,'[1]19'!$B$40:$B$41</definedName>
    <definedName name="T19?Data">'[1]19'!$C$55:$D$55,'[1]19'!$C$57:$D$59,'[1]19'!$C$61:$D$63,'[1]19'!$C$7:$D$12,'[1]19'!$C$14:$D$19,'[1]19'!$C$21:$D$25,'[1]19'!$C$28:$D$30,'[1]19'!$C$32:$D$32,'[1]19'!$C$40:$D$41,'[1]19'!$C$46:$D$53</definedName>
    <definedName name="T19_1_1_Name3">'[1]19.1.1'!$P$4,'[1]19.1.1'!$N$4,'[1]19.1.1'!$L$4,'[1]19.1.1'!$J$4,'[1]19.1.1'!$H$4,'[1]19.1.1'!$F$4,'[1]19.1.1'!$AP$4</definedName>
    <definedName name="T19_1_2_Name3">'[1]19.1.2'!$J$4,'[1]19.1.2'!$H$4,'[1]19.1.2'!$F$4,'[1]19.1.2'!$L$4</definedName>
    <definedName name="T19_2_Name3">'[1]19.2'!$P$4,'[1]19.2'!$L$4,'[1]19.2'!$H$4,'[1]19.2'!$T$4</definedName>
    <definedName name="T2.1?axis?R?ПЭ">'[1]2.1'!$C$19:$D$22,'[1]2.1'!$C$36:$D$42,'[1]2.1'!$C$46:$D$49,'[1]2.1'!$C$56:$D$62,'[1]2.1'!$C$66:$D$69,'[1]2.1'!$C$9:$D$15</definedName>
    <definedName name="T2.1?axis?R?ПЭ?">'[1]2.1'!$B$19:$B$22,'[1]2.1'!$B$36:$B$42,'[1]2.1'!$B$46:$B$49,'[1]2.1'!$B$56:$B$62,'[1]2.1'!$B$66:$B$69,'[1]2.1'!$B$9:$B$15</definedName>
    <definedName name="T2.1?unit?МКВТЧ">'[1]2.1'!$C$29:$D$29,'[1]2.1'!$C$31:$D$31,'[1]2.1'!$C$33:$D$72,'[1]2.1'!$C$6:$D$27</definedName>
    <definedName name="T2.1?unit?ПРЦ">'[1]2.1'!$C$32:$D$32,'[1]2.1'!$C$28:$D$28</definedName>
    <definedName name="T2.2?Data">'[2]2.2'!$C$10:$D$16,'[2]2.2'!$C$18:$D$21,'[2]2.2'!$C$23:$D$25,'[2]2.2'!$C$6:$D$8</definedName>
    <definedName name="T2.2?unit?МКВТЧ">'[2]2.2'!$C$6:$D$16,'[2]2.2'!$C$18:$D$21,'[2]2.2'!$C$23:$D$25</definedName>
    <definedName name="T20.1?axis?R?ИФИН">'[2]20.1'!$F$10:$F$13,'[2]20.1'!$F$24:$F$25,'[2]20.1'!$F$37:$F$40,'[2]20.1'!$F$52:$F$54,'[2]20.1'!$F$65:$F$74</definedName>
    <definedName name="T20.1?axis?R?ИФИН?">'[2]20.1'!$G$10:$G$13,'[2]20.1'!$G$24:$G$25,'[2]20.1'!$G$37:$G$40,'[2]20.1'!$G$52:$G$54,'[2]20.1'!$G$65:$G$74</definedName>
    <definedName name="T20.1?axis?R?СТРО">'[2]20.1'!$B$10:$F$13,'[2]20.1'!$B$24:$F$25,'[2]20.1'!$B$37:$F$40,'[2]20.1'!$B$52:$F$54,'[2]20.1'!$B$65:$F$74</definedName>
    <definedName name="T20.1?axis?R?СТРО?">'[2]20.1'!$A$65:$A$74,'[2]20.1'!$A$52:$A$54,'[2]20.1'!$A$37:$A$40,'[2]20.1'!$A$24:$A$25,'[2]20.1'!$A$10:$A$13</definedName>
    <definedName name="T20.1?Data">'[2]20.1'!$B$27:$F$27,'[2]20.1'!$B$42:$F$42,'[2]20.1'!$B$56:$F$56,'[2]20.1'!$B$76:$F$76,'[2]20.1'!$B$15:$F$15,'[2]20.1'!$B$10:$G$13,'[2]20.1'!$B$37:$G$40,'[2]20.1'!$B$52:$G$54,'[2]20.1'!$B$65:$G$74,'[2]20.1'!$B$24:$G$25</definedName>
    <definedName name="T20.1?L2">'[1]20.1'!$B$24:$B$25,'[1]20.1'!$B$27,'[1]20.1'!$B$37:$B$40,'[1]20.1'!$B$42,'[1]20.1'!$B$52:$B$54,'[1]20.1'!$B$56,'[1]20.1'!$B$65:$B$74,'[1]20.1'!$B$76,'[1]20.1'!$B$10:$B$13,'[1]20.1'!$B$15</definedName>
    <definedName name="T20.1?L3">'[1]20.1'!$C$24:$C$25,'[1]20.1'!$C$27,'[1]20.1'!$C$37:$C$40,'[1]20.1'!$C$42,'[1]20.1'!$C$52:$C$54,'[1]20.1'!$C$56,'[1]20.1'!$C$65:$C$74,'[1]20.1'!$C$76,'[1]20.1'!$C$10:$C$13,'[1]20.1'!$C$15</definedName>
    <definedName name="T20.1?L4">'[1]20.1'!$D$24:$D$25,'[1]20.1'!$D$27,'[1]20.1'!$D$37:$D$40,'[1]20.1'!$D$42,'[1]20.1'!$D$52:$D$54,'[1]20.1'!$D$56,'[1]20.1'!$D$65:$D$74,'[1]20.1'!$D$76,'[1]20.1'!$D$10:$D$13,'[1]20.1'!$D$15</definedName>
    <definedName name="T20.1?L5">'[1]20.1'!$E$24:$E$25,'[1]20.1'!$E$27,'[1]20.1'!$E$37:$E$40,'[1]20.1'!$E$42,'[1]20.1'!$E$52:$E$54,'[1]20.1'!$E$56,'[1]20.1'!$E$65:$E$74,'[1]20.1'!$E$76,'[1]20.1'!$E$10:$E$13,'[1]20.1'!$E$15</definedName>
    <definedName name="T20.1?L6">'[2]20.1'!$F$24:$F$25,'[2]20.1'!$F$27,'[2]20.1'!$F$37:$F$40,'[2]20.1'!$F$42,'[2]20.1'!$F$52:$F$54,'[2]20.1'!$F$56,'[2]20.1'!$F$65:$F$74,'[2]20.1'!$F$76,'[2]20.1'!$F$10:$F$13,'[2]20.1'!$F$15</definedName>
    <definedName name="T20?axis?ПРД?БАЗ">'[1]20'!$E$7:$E$26,'[1]20'!$I$7:$I$26,'[1]20'!$K$7:$K$26,'[1]20'!$G$7:$G$26,'[1]20'!$C$7:$C$26</definedName>
    <definedName name="T20?axis?ПРД?РЕГ">'[1]20'!$F$7:$F$26,'[1]20'!$J$7:$J$26,'[1]20'!$L$7:$L$26,'[1]20'!$H$7:$H$26,'[1]20'!$D$7:$D$26</definedName>
    <definedName name="T20?Data">'[1]20'!$C$7:$L$7,'[1]20'!$C$9:$L$11,'[1]20'!$C$13:$L$26</definedName>
    <definedName name="T21.1?axis?R?ВРАС">'[1]21.1'!$C$34:$Y$35,'[1]21.1'!$C$22:$Y$24</definedName>
    <definedName name="T21.1?axis?R?ВРАС?">'[1]21.1'!$B$34:$B$35,'[1]21.1'!$B$22:$B$24</definedName>
    <definedName name="T21.1?L1">'[1]21.1'!$F$8:$Y$8,'[1]21.1'!$C$8:$D$8</definedName>
    <definedName name="T21.1?L1.1">'[1]21.1'!$F$10:$Y$10,'[1]21.1'!$C$10:$D$10</definedName>
    <definedName name="T21.1?L2">'[2]21.1'!$F$11:$Y$11,'[2]21.1'!$C$11:$D$11</definedName>
    <definedName name="T21.1?L2.1">'[2]21.1'!$F$13:$Y$13,'[2]21.1'!$C$13:$D$13</definedName>
    <definedName name="T21.1?L3">'[2]21.1'!$F$14:$Y$14,'[2]21.1'!$C$14:$D$14</definedName>
    <definedName name="T21.1?L4">'[2]21.1'!$F$15:$Y$15,'[2]21.1'!$C$15:$D$15</definedName>
    <definedName name="T21.1?L5">'[2]21.1'!$F$16:$Y$16,'[2]21.1'!$C$16:$D$16</definedName>
    <definedName name="T21.1?L5.1">'[2]21.1'!$F$18:$Y$18,'[2]21.1'!$C$18:$D$18</definedName>
    <definedName name="T21.1?L5.2">'[2]21.1'!$F$19:$Y$19,'[2]21.1'!$C$19:$D$19</definedName>
    <definedName name="T21.1?L5.3">'[2]21.1'!$F$20:$Y$20,'[2]21.1'!$C$20:$D$20</definedName>
    <definedName name="T21.1?L5.3.x">'[2]21.1'!$F$22:$Y$24,'[2]21.1'!$C$22:$D$24</definedName>
    <definedName name="T21.1?L6">'[2]21.1'!$F$26:$Y$26,'[2]21.1'!$C$26:$D$26</definedName>
    <definedName name="T21.1?L7">'[2]21.1'!$F$27:$Y$27,'[2]21.1'!$C$27:$D$27</definedName>
    <definedName name="T21.1?L7.1">'[2]21.1'!$F$29:$Y$29,'[2]21.1'!$C$29:$D$29</definedName>
    <definedName name="T21.1?L7.2">'[2]21.1'!$F$30:$Y$30,'[2]21.1'!$C$30:$D$30</definedName>
    <definedName name="T21.1?L7.3">'[2]21.1'!$F$31:$Y$31,'[2]21.1'!$C$31:$D$31</definedName>
    <definedName name="T21.1?L7.4">'[2]21.1'!$F$32:$Y$32,'[2]21.1'!$C$32:$D$32</definedName>
    <definedName name="T21.1?L7.4.x">'[2]21.1'!$F$34:$Y$35,'[2]21.1'!$C$34:$D$35</definedName>
    <definedName name="T21.1?L8">'[2]21.1'!$F$37:$Y$37,'[2]21.1'!$C$37:$D$37</definedName>
    <definedName name="T21.1_Name3">'[2]21.1'!$V$4,'[2]21.1'!$T$4,'[2]21.1'!$R$4,'[2]21.1'!$P$4,'[2]21.1'!$N$4,'[2]21.1'!$L$4,'[2]21.1'!$J$4,'[2]21.1'!$H$4,'[2]21.1'!$F$4,'[2]21.1'!$X$4</definedName>
    <definedName name="T21.2.1?axis?R?ВРАС">'[1]21.2.1'!$C$35:$AQ$36,'[1]21.2.1'!$C$23:$AQ$25</definedName>
    <definedName name="T21.2.1?axis?R?ВРАС?">'[1]21.2.1'!$B$35:$B$36,'[1]21.2.1'!$B$23:$B$25</definedName>
    <definedName name="T21.2.1?axis?ПРД?БАЗ">'[1]21.2.1'!$F$9:$F$38,'[1]21.2.1'!$H$9:$H$38,'[1]21.2.1'!$J$9:$J$38,'[1]21.2.1'!$L$9:$L$38,'[1]21.2.1'!$N$9:$N$38,'[1]21.2.1'!$P$9:$P$38,'[1]21.2.1'!$AP$9:$AP$38,'[1]21.2.1'!$C$9:$C$38</definedName>
    <definedName name="T21.2.1?axis?ПРД?РЕГ">'[1]21.2.1'!$Q$9:$Q$38,'[1]21.2.1'!$O$9:$O$38,'[1]21.2.1'!$M$9:$M$38,'[1]21.2.1'!$K$9:$K$38,'[1]21.2.1'!$I$9:$I$38,'[1]21.2.1'!$G$9:$G$38,'[1]21.2.1'!$D$9:$D$38,'[1]21.2.1'!$AQ$9:$AQ$38</definedName>
    <definedName name="T21.2.1?L1">'[2]21.2.1'!$F$9:$AQ$9,'[2]21.2.1'!$C$9:$D$9</definedName>
    <definedName name="T21.2.1?L1.1">'[2]21.2.1'!$F$11:$AQ$11,'[2]21.2.1'!$C$11:$D$11</definedName>
    <definedName name="T21.2.1?L2">'[2]21.2.1'!$F$12:$AQ$12,'[2]21.2.1'!$C$12:$D$12</definedName>
    <definedName name="T21.2.1?L2.1">'[2]21.2.1'!$F$14:$AQ$14,'[2]21.2.1'!$C$14:$D$14</definedName>
    <definedName name="T21.2.1?L3">'[2]21.2.1'!$F$15:$AQ$15,'[2]21.2.1'!$C$15:$D$15</definedName>
    <definedName name="T21.2.1?L4">'[2]21.2.1'!$F$16:$AQ$16,'[2]21.2.1'!$C$16:$D$16</definedName>
    <definedName name="T21.2.1?L5">'[2]21.2.1'!$F$17:$AQ$17,'[2]21.2.1'!$C$17:$D$17</definedName>
    <definedName name="T21.2.1?L5.1">'[2]21.2.1'!$F$19:$AQ$19,'[2]21.2.1'!$C$19:$D$19</definedName>
    <definedName name="T21.2.1?L5.2">'[2]21.2.1'!$F$20:$AQ$20,'[2]21.2.1'!$C$20:$D$20</definedName>
    <definedName name="T21.2.1?L5.3">'[2]21.2.1'!$F$21:$AQ$21,'[2]21.2.1'!$C$21:$D$21</definedName>
    <definedName name="T21.2.1?L5.3.x">'[2]21.2.1'!$F$23:$AQ$25,'[2]21.2.1'!$C$23:$D$25</definedName>
    <definedName name="T21.2.1?L6">'[2]21.2.1'!$F$27:$AQ$27,'[2]21.2.1'!$C$27:$D$27</definedName>
    <definedName name="T21.2.1?L7">'[2]21.2.1'!$F$28:$AQ$28,'[2]21.2.1'!$C$28:$D$28</definedName>
    <definedName name="T21.2.1?L7.1">'[2]21.2.1'!$F$30:$AQ$30,'[2]21.2.1'!$C$30:$D$30</definedName>
    <definedName name="T21.2.1?L7.2">'[2]21.2.1'!$F$31:$AQ$31,'[2]21.2.1'!$C$31:$D$31</definedName>
    <definedName name="T21.2.1?L7.3">'[2]21.2.1'!$F$32:$AQ$32,'[2]21.2.1'!$C$32:$D$32</definedName>
    <definedName name="T21.2.1?L7.4">'[2]21.2.1'!$F$33:$AQ$33,'[2]21.2.1'!$C$33:$D$33</definedName>
    <definedName name="T21.2.1?L7.4.x">'[2]21.2.1'!$F$35:$AQ$36,'[2]21.2.1'!$C$35:$D$36</definedName>
    <definedName name="T21.2.1?L8">'[2]21.2.1'!$F$38:$AQ$38,'[2]21.2.1'!$C$38:$D$38</definedName>
    <definedName name="T21.2.1_Name3">'[1]21.2.1'!$P$4,'[1]21.2.1'!$N$4,'[1]21.2.1'!$L$4,'[1]21.2.1'!$J$4,'[1]21.2.1'!$H$4,'[1]21.2.1'!$F$4,'[1]21.2.1'!$AP$4</definedName>
    <definedName name="T21.2.2?axis?R?ВРАС">'[1]21.2.2'!$C$35:$AR$36,'[1]21.2.2'!$C$23:$AR$25</definedName>
    <definedName name="T21.2.2?axis?R?ВРАС?">'[1]21.2.2'!$B$35:$B$36,'[1]21.2.2'!$B$23:$B$25</definedName>
    <definedName name="T21.2.2?axis?ПРД?БАЗ">'[1]21.2.2'!$F$9:$F$38,'[1]21.2.2'!$H$9:$H$38,'[1]21.2.2'!$J$9:$J$38,'[1]21.2.2'!$AP$9:$AP$39,'[1]21.2.2'!$C$9:$C$38</definedName>
    <definedName name="T21.2.2?axis?ПРД?РЕГ">'[1]21.2.2'!$G$9:$G$38,'[1]21.2.2'!$I$9:$I$38,'[1]21.2.2'!$K$9:$K$38,'[1]21.2.2'!$AQ$9:$AQ$38,'[1]21.2.2'!$D$9:$D$38</definedName>
    <definedName name="T21.2.2?L1">'[2]21.2.2'!$F$9:$AQ$9,'[2]21.2.2'!$C$9:$D$9</definedName>
    <definedName name="T21.2.2?L1.1">'[2]21.2.2'!$F$11:$AQ$11,'[2]21.2.2'!$C$11:$D$11</definedName>
    <definedName name="T21.2.2?L2">'[2]21.2.2'!$F$12:$AQ$12,'[2]21.2.2'!$C$12:$D$12</definedName>
    <definedName name="T21.2.2?L2.1">'[2]21.2.2'!$F$14:$AQ$14,'[2]21.2.2'!$C$14:$D$14</definedName>
    <definedName name="T21.2.2?L3">'[2]21.2.2'!$F$15:$AQ$15,'[2]21.2.2'!$C$15:$D$15</definedName>
    <definedName name="T21.2.2?L4">'[2]21.2.2'!$F$16:$AQ$16,'[2]21.2.2'!$C$16:$D$16</definedName>
    <definedName name="T21.2.2?L5">'[2]21.2.2'!$F$17:$AQ$17,'[2]21.2.2'!$C$17:$D$17</definedName>
    <definedName name="T21.2.2?L5.1">'[2]21.2.2'!$F$19:$AQ$19,'[2]21.2.2'!$C$19:$D$19</definedName>
    <definedName name="T21.2.2?L5.2">'[2]21.2.2'!$F$20:$AQ$20,'[2]21.2.2'!$C$20:$D$20</definedName>
    <definedName name="T21.2.2?L5.3">'[2]21.2.2'!$F$21:$AQ$21,'[2]21.2.2'!$C$21:$D$21</definedName>
    <definedName name="T21.2.2?L5.3.x">'[2]21.2.2'!$F$23:$AQ$25,'[2]21.2.2'!$C$23:$D$25</definedName>
    <definedName name="T21.2.2?L6">'[2]21.2.2'!$F$27:$AQ$27,'[2]21.2.2'!$C$27:$D$27</definedName>
    <definedName name="T21.2.2?L7">'[2]21.2.2'!$F$28:$AQ$28,'[2]21.2.2'!$C$28:$D$28</definedName>
    <definedName name="T21.2.2?L7.1">'[2]21.2.2'!$F$30:$AQ$30,'[2]21.2.2'!$C$30:$D$30</definedName>
    <definedName name="T21.2.2?L7.2">'[2]21.2.2'!$F$31:$AQ$31,'[2]21.2.2'!$C$31:$D$31</definedName>
    <definedName name="T21.2.2?L7.3">'[2]21.2.2'!$F$32:$AQ$32,'[2]21.2.2'!$C$32:$D$32</definedName>
    <definedName name="T21.2.2?L7.4">'[2]21.2.2'!$F$33:$AQ$33,'[2]21.2.2'!$C$33:$D$33</definedName>
    <definedName name="T21.2.2?L7.4.x">'[2]21.2.2'!$F$35:$AQ$36,'[2]21.2.2'!$C$35:$D$36</definedName>
    <definedName name="T21.2.2?L8">'[2]21.2.2'!$F$38:$AQ$38,'[2]21.2.2'!$C$38:$D$38</definedName>
    <definedName name="T21.2.2_Name3">'[1]21.2.2'!$J$4,'[1]21.2.2'!$H$4,'[1]21.2.2'!$F$4,'[1]21.2.2'!$AP$4</definedName>
    <definedName name="T21.3?axis?R?ВРАС">'[1]21.3'!$C$28:$F$30,'[1]21.3'!$C$48:$F$49</definedName>
    <definedName name="T21.3?axis?R?ВРАС?">'[1]21.3'!$B$28:$B$30,'[1]21.3'!$B$48:$B$49</definedName>
    <definedName name="T21.3?axis?R?НАП">'[1]21.3'!$C$13:$F$16,'[1]21.3'!$C$36:$F$39,'[1]21.3'!$C$41:$F$44,'[1]21.3'!$C$53:$F$56</definedName>
    <definedName name="T21.3?axis?R?НАП?">'[2]21.3'!$B$13:$B$16,'[2]21.3'!$B$36:$B$39,'[2]21.3'!$B$41:$B$44,'[2]21.3'!$B$53:$B$56</definedName>
    <definedName name="T21.3?Data">'[2]21.3'!$C$12:$F$17,'[2]21.3'!$C$19:$F$22,'[2]21.3'!$C$24:$F$26,'[2]21.3'!$C$28:$F$30,'[2]21.3'!$C$32:$F$33,'[2]21.3'!$C$35:$F$46,'[2]21.3'!$C$48:$F$49,'[2]21.3'!$C$51:$F$51,'[2]21.3'!$C$53:$F$56,'[2]21.3'!$C$10:$F$10</definedName>
    <definedName name="T21.3?item_ext?ВСЕГО">'[2]21.3'!$C$10:$C$56,'[2]21.3'!$E$10:$E$56</definedName>
    <definedName name="T21.3?item_ext?СБЫТ">'[2]21.3'!$D$10:$D$56,'[2]21.3'!$F$10:$F$56</definedName>
    <definedName name="T21.4?axis?R?ВРАС">'[1]21.4'!$C$25:$AQ$27,'[1]21.4'!$C$37:$AQ$38</definedName>
    <definedName name="T21.4?axis?R?ВРАС?">'[1]21.4'!$B$25:$B$27,'[1]21.4'!$B$37:$B$38</definedName>
    <definedName name="T21.4?axis?ПРД?БАЗ">'[1]21.4'!$F$11:$F$43,'[1]21.4'!$T$11:$T$43,'[1]21.4'!$V$11:$V$43,'[1]21.4'!$AP$11:$AP$43,'[1]21.4'!$C$11:$C$43</definedName>
    <definedName name="T21.4?axis?ПРД?РЕГ">'[1]21.4'!$G$11:$G$43,'[1]21.4'!$U$11:$U$43,'[1]21.4'!$W$11:$W$43,'[1]21.4'!$AQ$11:$AQ$43,'[1]21.4'!$D$11:$D$43</definedName>
    <definedName name="T21.4?L1">'[2]21.4'!$F$11:$AQ$11,'[2]21.4'!$C$11:$D$11</definedName>
    <definedName name="T21.4?L1.1">'[2]21.4'!$F$13:$AQ$13,'[2]21.4'!$C$13:$D$13</definedName>
    <definedName name="T21.4?L2">'[2]21.4'!$F$14:$AQ$14,'[2]21.4'!$C$14:$D$14</definedName>
    <definedName name="T21.4?L2.1">'[2]21.4'!$F$16:$AQ$16,'[2]21.4'!$C$16:$D$16</definedName>
    <definedName name="T21.4?L3">'[2]21.4'!$F$17:$AQ$17,'[2]21.4'!$C$17:$D$17</definedName>
    <definedName name="T21.4?L4">'[2]21.4'!$F$18:$AQ$18,'[2]21.4'!$C$18:$D$18</definedName>
    <definedName name="T21.4?L5">'[2]21.4'!$F$19:$AQ$19,'[2]21.4'!$C$19:$D$19</definedName>
    <definedName name="T21.4?L5.1">'[2]21.4'!$F$21:$AQ$21,'[2]21.4'!$C$21:$D$21</definedName>
    <definedName name="T21.4?L5.2">'[2]21.4'!$F$22:$AQ$22,'[2]21.4'!$C$22:$D$22</definedName>
    <definedName name="T21.4?L5.3">'[2]21.4'!$F$23:$AQ$23,'[2]21.4'!$C$23:$D$23</definedName>
    <definedName name="T21.4?L5.3.x">'[2]21.4'!$F$25:$AQ$27,'[2]21.4'!$C$25:$D$27</definedName>
    <definedName name="T21.4?L6">'[2]21.4'!$F$29:$AQ$29,'[2]21.4'!$C$29:$D$29</definedName>
    <definedName name="T21.4?L7">'[2]21.4'!$F$30:$AQ$30,'[2]21.4'!$C$30:$D$30</definedName>
    <definedName name="T21.4?L7.1">'[2]21.4'!$F$32:$AQ$32,'[2]21.4'!$C$32:$D$32</definedName>
    <definedName name="T21.4?L7.2">'[2]21.4'!$F$33:$AQ$33,'[2]21.4'!$C$33:$D$33</definedName>
    <definedName name="T21.4?L7.3">'[2]21.4'!$F$34:$AQ$34,'[2]21.4'!$C$34:$D$34</definedName>
    <definedName name="T21.4?L7.4">'[2]21.4'!$F$35:$AQ$35,'[2]21.4'!$C$35:$D$35</definedName>
    <definedName name="T21.4?L7.4.x">'[2]21.4'!$F$37:$AQ$38,'[2]21.4'!$C$37:$D$38</definedName>
    <definedName name="T21.4?L8">'[2]21.4'!$F$40:$AQ$40,'[2]21.4'!$C$40:$D$40</definedName>
    <definedName name="T21.4?L8.1">'[2]21.4'!$F$42:$AQ$42,'[2]21.4'!$C$42:$D$42</definedName>
    <definedName name="T21.4?L8.2">'[2]21.4'!$F$43:$AQ$43,'[2]21.4'!$C$43:$D$43</definedName>
    <definedName name="T21.4_Name3">'[1]21.4'!$V$4,'[1]21.4'!$T$4,'[1]21.4'!$F$4,'[1]21.4'!$AP$4</definedName>
    <definedName name="T21?axis?R?ВРАС">'[1]21'!$C$20:$D$22,'[1]21'!$C$32:$D$33</definedName>
    <definedName name="T21?axis?R?ВРАС?">'[1]21'!$B$20:$B$22,'[1]21'!$B$32:$B$33</definedName>
    <definedName name="T21?Data">'[1]21'!$C$8:$D$9,'[1]21'!$C$11:$D$14,'[1]21'!$C$16:$D$18,'[1]21'!$C$20:$D$22,'[1]21'!$C$24:$D$25,'[1]21'!$C$27:$D$30,'[1]21'!$C$32:$D$33,'[1]21'!$C$35:$D$35,'[1]21'!$C$37:$D$40,'[1]21'!$C$6:$D$6</definedName>
    <definedName name="T22?axis?C?СЦТ">'[1]22'!$H$7:$K$268,'[1]22'!$M$7:$M$268</definedName>
    <definedName name="T22?axis?C?СЦТ?">'[1]22'!$H$5:$K$5,'[1]22'!$M$5</definedName>
    <definedName name="T22?Data">'[1]22'!$H$7:$K$268,'[1]22'!$M$7:$N$268,'[1]22'!$E$7:$F$268</definedName>
    <definedName name="T22?L1">'[1]22'!$E$7:$F$7,'[1]22'!$H$7:$K$7,'[1]22'!$M$7:$N$7</definedName>
    <definedName name="T22?L1.1">'[2]22'!$E$8:$F$8,'[2]22'!$H$8:$K$8,'[2]22'!$M$8:$N$8</definedName>
    <definedName name="T22?L1.1.x">'[2]22'!$E$10:$F$19,'[2]22'!$H$10:$K$19,'[2]22'!$M$10:$N$19</definedName>
    <definedName name="T22?L1.2">'[2]22'!$N$21,'[2]22'!$E$21:$F$21</definedName>
    <definedName name="T22?L1.3">'[2]22'!$N$22,'[2]22'!$E$22:$F$22</definedName>
    <definedName name="T22?L1.4">'[2]22'!$N$23,'[2]22'!$E$23:$F$23</definedName>
    <definedName name="T22?L1.4.x">'[2]22'!$N$25:$N$27,'[2]22'!$E$25:$F$27</definedName>
    <definedName name="T22?L2">'[2]22'!$E$31:$F$31,'[2]22'!$H$31:$K$31,'[2]22'!$M$31:$N$31</definedName>
    <definedName name="T22?L2.1">'[2]22'!$E$32:$F$32,'[2]22'!$H$32:$K$32,'[2]22'!$M$32:$N$32</definedName>
    <definedName name="T22?L2.1.x">'[2]22'!$E$34:$F$43,'[2]22'!$H$34:$K$43,'[2]22'!$M$34:$N$43</definedName>
    <definedName name="T22?L2.2">'[2]22'!$N$45,'[2]22'!$E$45:$F$45</definedName>
    <definedName name="T22?L2.3">'[2]22'!$N$46,'[2]22'!$E$46:$F$46</definedName>
    <definedName name="T22?L2.4">'[2]22'!$N$47,'[2]22'!$E$47:$F$47</definedName>
    <definedName name="T22?L2.4.x">'[2]22'!$N$49:$N$51,'[2]22'!$E$49:$F$51</definedName>
    <definedName name="T22?L3">'[2]22'!$E$55:$F$55,'[2]22'!$H$55:$K$55,'[2]22'!$M$55:$N$55</definedName>
    <definedName name="T22?L3.1">'[2]22'!$E$56:$F$56,'[2]22'!$H$56:$K$56,'[2]22'!$M$56:$N$56</definedName>
    <definedName name="T22?L3.1.x">'[2]22'!$E$58:$F$67,'[2]22'!$H$58:$K$67,'[2]22'!$M$58:$N$67</definedName>
    <definedName name="T22?L3.2">'[2]22'!$N$69,'[2]22'!$E$69:$F$69</definedName>
    <definedName name="T22?L3.3">'[2]22'!$N$70,'[2]22'!$E$70:$F$70</definedName>
    <definedName name="T22?L3.4">'[2]22'!$E$71:$F$71,'[2]22'!$N$71</definedName>
    <definedName name="T22?L3.4.x">'[2]22'!$N$73:$N$75,'[2]22'!$E$73:$F$75</definedName>
    <definedName name="T22?L4">'[2]22'!$E$79:$F$79,'[2]22'!$H$79:$K$79,'[2]22'!$M$79:$N$79</definedName>
    <definedName name="T22?L4.1">'[2]22'!$E$80:$F$80,'[2]22'!$H$80:$K$80,'[2]22'!$M$80:$N$80</definedName>
    <definedName name="T22?L4.1.x">'[2]22'!$E$82:$F$91,'[2]22'!$H$82:$K$91,'[2]22'!$M$82:$N$91</definedName>
    <definedName name="T22?L4.2">'[2]22'!$N$93,'[2]22'!$E$93:$F$93</definedName>
    <definedName name="T22?L4.3">'[2]22'!$N$94,'[2]22'!$E$94:$F$94</definedName>
    <definedName name="T22?L4.4">'[2]22'!$N$95,'[2]22'!$E$95:$F$95</definedName>
    <definedName name="T22?L4.4.x">'[2]22'!$N$97:$N$99,'[2]22'!$E$97:$F$99</definedName>
    <definedName name="T22?L5.1">'[2]22'!$E$104:$F$104,'[2]22'!$H$104:$K$104,'[2]22'!$M$104:$N$104</definedName>
    <definedName name="T22?L5.1.x">'[2]22'!$E$106:$F$115,'[2]22'!$H$106:$K$115,'[2]22'!$M$106:$N$115</definedName>
    <definedName name="T22?L5.2">'[2]22'!$N$117,'[2]22'!$E$117:$F$117</definedName>
    <definedName name="T22?L5.3">'[2]22'!$N$118,'[2]22'!$E$118:$F$118</definedName>
    <definedName name="T22?L5.4">'[2]22'!$N$119,'[2]22'!$E$119:$F$119</definedName>
    <definedName name="T22?L5.4.x">'[2]22'!$N$121:$N$123,'[2]22'!$E$121:$F$123</definedName>
    <definedName name="T22?L6">'[2]22'!$E$127:$F$127,'[2]22'!$H$127:$K$127,'[2]22'!$M$127:$N$127</definedName>
    <definedName name="T22?L6.1">'[2]22'!$E$128:$F$128,'[2]22'!$H$128:$K$128,'[2]22'!$M$128:$N$128</definedName>
    <definedName name="T22?L6.1.x">'[2]22'!$E$130:$F$139,'[2]22'!$H$130:$K$139,'[2]22'!$M$130:$N$139</definedName>
    <definedName name="T22?L6.2">'[2]22'!$N$141,'[2]22'!$E$141:$F$141</definedName>
    <definedName name="T22?L6.3">'[2]22'!$N$142,'[2]22'!$E$142:$F$142</definedName>
    <definedName name="T22?L6.4">'[2]22'!$N$143,'[2]22'!$E$143:$F$143</definedName>
    <definedName name="T22?L6.4.x">'[2]22'!$N$145:$N$147,'[2]22'!$E$145:$F$147</definedName>
    <definedName name="T22?L7.1">'[2]22'!$E$152:$F$152,'[2]22'!$H$152:$K$152,'[2]22'!$M$152</definedName>
    <definedName name="T22?L8.1">'[2]22'!$E$176:$F$176,'[2]22'!$H$176:$K$176,'[2]22'!$M$176</definedName>
    <definedName name="T22?L8.1.x">'[2]22'!$E$178:$F$187,'[2]22'!$H$178:$K$187,'[2]22'!$M$178:$M$187</definedName>
    <definedName name="T22?L9.1">'[2]22'!$E$200:$F$200,'[2]22'!$H$200:$K$200,'[2]22'!$M$200</definedName>
    <definedName name="T22?L9.1.x">'[2]22'!$E$202:$F$211,'[2]22'!$H$202:$K$211,'[2]22'!$M$202:$M$211</definedName>
    <definedName name="T22?unit?РУБ.ТКВТЧ">'[2]22'!$A$247:$N$268,'[2]22'!$A$199:$N$220</definedName>
    <definedName name="T22?unit?ТРУБ">'[2]22'!$A$7:$N$28,'[2]22'!$A$31:$N$52,'[2]22'!$A$55:$N$76,'[2]22'!$A$79:$N$100,'[2]22'!$A$127:$N$148</definedName>
    <definedName name="T23?Data">'[1]23'!$D$6:$E$6,'[1]23'!$D$8:$E$11,'[1]23'!$D$13:$E$28</definedName>
    <definedName name="T23?unit?МВТ">'[1]23'!$D$11:$E$11,'[1]23'!$D$13:$E$15</definedName>
    <definedName name="T23?unit?МКВТЧ">'[1]23'!$D$6:$E$6,'[1]23'!$D$8:$E$10</definedName>
    <definedName name="T23?unit?РУБ.ТКВТ">'[1]23'!$D$19:$E$19,'[1]23'!$D$22:$E$22,'[1]23'!$D$25:$E$25,'[1]23'!$D$28:$E$28</definedName>
    <definedName name="T23?unit?РУБ.ТКВТЧ">'[1]23'!$D$17:$E$18,'[1]23'!$D$20:$E$21,'[1]23'!$D$23:$E$24,'[1]23'!$D$26:$E$27</definedName>
    <definedName name="T24.1?axis?ПРД?БАЗ">'[1]24.1'!$K$8:$K$29,'[1]24.1'!$I$8:$I$29,'[1]24.1'!$G$8:$G$29,'[1]24.1'!$D$8:$D$29,'[1]24.1'!$M$8:$M$29</definedName>
    <definedName name="T24.1?axis?ПРД?РЕГ">'[1]24.1'!$L$8:$L$29,'[1]24.1'!$J$8:$J$29,'[1]24.1'!$H$8:$H$29,'[1]24.1'!$E$8:$E$29,'[1]24.1'!$N$8:$N$29</definedName>
    <definedName name="T24.1?Data">'[1]24.1'!$D$8:$N$8,'[1]24.1'!$D$10:$N$29</definedName>
    <definedName name="T24.1?unit?ТРУБ">'[1]24.1'!$D$8:$N$19,'[1]24.1'!$D$21:$N$23</definedName>
    <definedName name="T24?axis?R?НАП">'[2]24'!$D$7:$E$8,'[2]24'!$D$10:$E$12,'[2]24'!$D$14:$E$15,'[2]24'!$D$17:$E$19,'[2]24'!$D$22:$E$23,'[2]24'!$D$25:$E$27,'[2]24'!$D$33:$E$34,'[2]24'!$D$36:$E$38,'[2]24'!$D$40:$E$41,'[2]24'!$D$43:$E$45</definedName>
    <definedName name="T24?axis?R?НАП?">'[2]24'!$B$7:$B$8,'[2]24'!$B$10:$B$12,'[2]24'!$B$14:$B$15,'[2]24'!$B$17:$B$19,'[2]24'!$B$22:$B$23,'[2]24'!$B$25:$B$27,'[2]24'!$B$33:$B$34,'[2]24'!$B$36:$B$38,'[2]24'!$B$40:$B$41,'[2]24'!$B$43:$B$45</definedName>
    <definedName name="T24?Data">'[2]24'!$D$40:$E$40,'[2]24'!$D$36:$E$38,'[2]24'!$D$33:$E$33,'[2]24'!$D$25:$E$31,'[2]24'!$D$6:$E$8,'[2]24'!$D$10:$E$15,'[2]24'!$D$17:$E$23,'[2]24'!$D$43:$E$45</definedName>
    <definedName name="T24?L1.1">'[2]24'!$D$7:$E$8,'[2]24'!$D$10:$E$12</definedName>
    <definedName name="T24?L2.1">'[2]24'!$D$14:$E$15,'[2]24'!$D$17:$E$19</definedName>
    <definedName name="T24?L4.1">'[2]24'!$D$22:$E$23,'[2]24'!$D$25:$E$27</definedName>
    <definedName name="T24?L5.1">'[2]24'!$D$33:$E$33,'[2]24'!$D$36:$E$38</definedName>
    <definedName name="T24?L6.1">'[2]24'!$D$40:$E$40,'[2]24'!$D$43:$E$45</definedName>
    <definedName name="T24?unit?ТРУБ">'[2]24'!$D$6:$E$19,'[2]24'!$D$21:$E$27</definedName>
    <definedName name="T24_1_Name">'[2]24.1'!$K$4,'[2]24.1'!$I$4,'[2]24.1'!$G$4,'[2]24.1'!$M$4</definedName>
    <definedName name="T25.1?axis?ПРД?БАЗ">'[2]25.1'!$J$8:$J$22,'[2]25.1'!$H$8:$H$22,'[2]25.1'!$F$8:$F$22,'[2]25.1'!$D$8:$D$22,'[2]25.1'!$L$8:$L$22</definedName>
    <definedName name="T25.1?axis?ПРД?РЕГ">'[2]25.1'!$K$8:$K$22,'[2]25.1'!$I$8:$I$22,'[2]25.1'!$G$8:$G$22,'[2]25.1'!$E$8:$E$22,'[2]25.1'!$M$8:$M$22</definedName>
    <definedName name="T25.1?unit?РУБ.ГКАЛ">'[2]25.1'!$D$8:$M$10,'[2]25.1'!$D$20:$M$22</definedName>
    <definedName name="T25?Data">'[2]25'!$D$6:$E$8,'[2]25'!$D$10:$E$11,'[2]25'!$D$13:$E$15,'[2]25'!$D$17:$E$17,'[2]25'!$D$20:$E$22,'[2]25'!$D$24:$E$25,'[2]25'!$D$27:$E$29,'[2]25'!$D$31:$E$31,'[2]25'!$D$34:$E$36,'[2]25'!$D$38:$E$38,'[2]25'!$D$41:$E$43</definedName>
    <definedName name="T25?L2">'[2]25'!$D$10:$E$11,'[2]25'!$D$13:$E$14</definedName>
    <definedName name="T25?L3">'[2]25'!$D$17:$E$17,'[2]25'!$D$20:$E$22</definedName>
    <definedName name="T25?L4">'[2]25'!$D$24:$E$25,'[2]25'!$D$27:$E$29</definedName>
    <definedName name="T25?L5">'[2]25'!$D$31:$E$31,'[2]25'!$D$34:$E$36</definedName>
    <definedName name="T25?L6">'[2]25'!$D$38:$E$38,'[2]25'!$D$41:$E$43</definedName>
    <definedName name="T25?unit?МКВТЧ">'[2]25'!$D$9:$E$15,'[2]25'!$D$24:$E$29</definedName>
    <definedName name="T25?unit?РУБ.МВТЧ">'[2]25'!$D$38:$E$43,'[2]25'!$D$6:$E$8</definedName>
    <definedName name="T25_1_Name">'[2]25.1'!$J$4,'[2]25.1'!$H$4,'[2]25.1'!$F$4,'[2]25.1'!$L$4</definedName>
    <definedName name="T26?Data">'[2]26'!$D$6:$E$6,'[2]26'!$D$8:$E$16</definedName>
    <definedName name="T26?unit?МКВТЧ">'[2]26'!$D$6:$E$6,'[2]26'!$D$8:$E$10</definedName>
    <definedName name="T27?axis?C?НАП">'[2]27'!$D$8:$BX$34,'[2]27'!$BZ$8:$DC$34</definedName>
    <definedName name="T27?axis?C?НАП?">'[2]27'!$BZ$6:$DC$6,'[2]27'!$D$6:$BX$6</definedName>
    <definedName name="T27?axis?C?ПОТ">'[2]27'!$D$8:$BX$34,'[2]27'!$BZ$8:$DC$34</definedName>
    <definedName name="T27?axis?C?ПОТ?">'[2]27'!$D$5:$BX$5,'[2]27'!$BZ$5:$DC$5</definedName>
    <definedName name="T27?Data">'[2]27'!$K$8:$BX$34,'[2]27'!$BZ$8:$DC$34,'[2]27'!$D$8:$I$34</definedName>
    <definedName name="T27?L1">'[2]27'!$BZ$8:$DC$8,'[2]27'!$D$8:$I$8,'[2]27'!$K$8:$BX$8</definedName>
    <definedName name="T27?L2">'[2]27'!$BZ$9:$DC$9,'[2]27'!$D$9:$I$9,'[2]27'!$K$9:$BX$9</definedName>
    <definedName name="T27?L3">'[2]27'!$D$11:$I$11,'[2]27'!$BZ$11:$CW$11,'[2]27'!$K$11:$BX$11</definedName>
    <definedName name="T27?L5">'[2]27'!$BZ$23:$CX$23,'[2]27'!$CZ$23:$DC$23,'[2]27'!$D$23:$I$23,'[2]27'!$K$23:$BX$23</definedName>
    <definedName name="T27?L5.1">'[2]27'!$BZ$24:$CX$24,'[2]27'!$CZ$24:$DC$24,'[2]27'!$D$24:$I$24,'[2]27'!$K$24:$BX$24</definedName>
    <definedName name="T27?L5.2">'[2]27'!$BZ$25:$CX$25,'[2]27'!$CZ$25:$DC$25,'[2]27'!$D$25:$I$25,'[2]27'!$K$25:$BX$25</definedName>
    <definedName name="T27?L6">'[2]27'!$BZ$27:$CX$27,'[2]27'!$CZ$27:$DC$27,'[2]27'!$D$27:$I$27,'[2]27'!$K$27:$BX$27</definedName>
    <definedName name="T27?L6.1">'[2]27'!$BZ$29:$CX$29,'[2]27'!$CZ$29:$DC$29,'[2]27'!$D$29:$I$29,'[2]27'!$K$29:$BX$29</definedName>
    <definedName name="T27?L6.2">'[2]27'!$BZ$30:$CX$30,'[2]27'!$CZ$30:$DC$30,'[2]27'!$D$30:$I$30,'[2]27'!$K$30:$BX$30</definedName>
    <definedName name="T27?L6.2.1">'[2]27'!$BZ$31:$CX$31,'[2]27'!$CZ$31:$DC$31,'[2]27'!$D$31:$I$31,'[2]27'!$K$31:$BX$31</definedName>
    <definedName name="T27?L6.3.1">'[2]27'!$BZ$33:$CX$33,'[2]27'!$CZ$33:$DC$33,'[2]27'!$D$33:$I$33,'[2]27'!$K$33:$BX$33</definedName>
    <definedName name="T27?L6.3.2">'[2]27'!$BZ$34:$CX$34,'[2]27'!$CZ$34:$DC$34,'[2]27'!$D$34:$I$34,'[2]27'!$K$34:$BX$34</definedName>
    <definedName name="T27?unit?РУБ.МВТ">'[2]27'!$D$12:$DC$12,'[2]27'!$D$18:$DC$18,'[2]27'!$D$24:$DC$24</definedName>
    <definedName name="T27?unit?РУБ.МВТЧ">'[2]27'!$D$11:$DC$11,'[2]27'!$D$15:$DC$17,'[2]27'!$D$19:$DC$19,'[2]27'!$D$21:$DC$21,'[2]27'!$D$23:$DC$23,'[2]27'!$D$25:$DC$25,'[2]27'!$D$13:$DC$13</definedName>
    <definedName name="T27?unit?ТРУБ">'[2]27'!$D$27:$DC$27,'[2]27'!$D$29:$DC$31,'[2]27'!$D$33:$DC$34</definedName>
    <definedName name="T27_Name">'[2]27'!$BM$4,'[2]27'!$BG$4,'[2]27'!$BA$4,'[2]27'!$AU$4,'[2]27'!$AO$4,'[2]27'!$AI$4,'[2]27'!$AC$4,'[2]27'!$W$4,'[2]27'!$Q$4,'[2]27'!$K$4,'[2]27'!$BS$4</definedName>
    <definedName name="T28.1?axis?ПРД?БАЗ">'[1]28.1'!$K$8:$K$12,'[1]28.1'!$I$8:$I$12,'[1]28.1'!$G$8:$G$12,'[1]28.1'!$D$8:$D$12,'[1]28.1'!$AQ$8:$AQ$12</definedName>
    <definedName name="T28.1?axis?ПРД?РЕГ">'[1]28.1'!$L$8:$L$12,'[1]28.1'!$J$8:$J$12,'[1]28.1'!$H$8:$H$12,'[1]28.1'!$E$8:$E$12,'[1]28.1'!$AR$8:$AR$12</definedName>
    <definedName name="T28.2?axis?R?ПАР">'[1]28.2'!$E$15:$F$20,'[1]28.2'!$E$22:$F$27,'[1]28.2'!$H$15:$AS$20,'[1]28.2'!$H$22:$AS$27</definedName>
    <definedName name="T28.2?axis?R?ПАР?">'[1]28.2'!$C$22:$C$27,'[1]28.2'!$C$15:$C$20</definedName>
    <definedName name="T28.2?axis?ПРД?БАЗ">'[1]28.2'!$L$8:$L$30,'[1]28.2'!$J$8:$J$30,'[1]28.2'!$H$8:$H$30,'[1]28.2'!$AR$8:$AR$30,'[1]28.2'!$E$8:$E$30</definedName>
    <definedName name="T28.2?axis?ПРД?РЕГ">'[1]28.2'!$M$8:$M$30,'[1]28.2'!$K$8:$K$30,'[1]28.2'!$I$8:$I$30,'[1]28.2'!$AS$8:$AS$30,'[1]28.2'!$F$8:$F$30</definedName>
    <definedName name="T28.2?Data">'[2]28.2'!$E$13:$F$13,'[2]28.2'!$H$13:$AS$13,'[2]28.2'!$E$15:$F$20,'[2]28.2'!$H$15:$AS$20,'[2]28.2'!$E$22:$F$29,'[2]28.2'!$H$22:$AS$29,'[2]28.2'!$E$9:$F$11,'[2]28.2'!$H$9:$AS$11</definedName>
    <definedName name="T28.2?L0.1">'[2]28.2'!$E$9:$F$9,'[2]28.2'!$H$9:$AS$9</definedName>
    <definedName name="T28.2?L0.2">'[2]28.2'!$H$10:$AS$10,'[2]28.2'!$E$10:$F$10</definedName>
    <definedName name="T28.2?L0.3">'[2]28.2'!$H$11:$AS$11,'[2]28.2'!$E$11:$F$11</definedName>
    <definedName name="T28.2?L1">'[2]28.2'!$E$13:$F$13,'[2]28.2'!$H$13:$AS$13</definedName>
    <definedName name="T28.2?L1.1">'[2]28.2'!$H$15:$AS$20,'[2]28.2'!$E$15:$F$20</definedName>
    <definedName name="T28.2?L2">'[2]28.2'!$E$22:$F$26,'[2]28.2'!$H$22:$AS$26</definedName>
    <definedName name="T28.2?L3">'[2]28.2'!$E$27:$F$27,'[2]28.2'!$H$27:$AS$27</definedName>
    <definedName name="T28.2?L4">'[2]28.2'!$E$28:$F$28,'[2]28.2'!$H$28:$AS$28</definedName>
    <definedName name="T28.2?L5">'[2]28.2'!$E$29:$F$29,'[2]28.2'!$H$29:$AS$29</definedName>
    <definedName name="T28.2?unit?КГ.ГКАЛ">'[1]28.2'!$E$28:$AS$28,'[1]28.2'!$E$13:$AS$13</definedName>
    <definedName name="T28.2?unit?РУБ.ГКАЛ">'[1]28.2'!$E$29:$AS$29,'[1]28.2'!$E$22:$AS$27</definedName>
    <definedName name="T28.2_Name">'[1]28.2'!$L$4,'[1]28.2'!$J$4,'[1]28.2'!$H$4,'[1]28.2'!$AR$4</definedName>
    <definedName name="T28.3?axis?C?ПАР">'[1]28.3'!$E$89:$S$105,'[1]28.3'!$E$64:$S$80,'[1]28.3'!$E$39:$S$55,'[1]28.3'!$E$14:$S$30,'[1]28.3'!$E$114:$S$130</definedName>
    <definedName name="T28.3?axis?C?ПОТ">'[1]28.3'!$E$89:$S$105,'[1]28.3'!$E$64:$S$80,'[1]28.3'!$E$39:$S$55,'[1]28.3'!$E$14:$S$30,'[1]28.3'!$E$114:$S$130</definedName>
    <definedName name="T28.3?axis?R?СЦТ">'[1]28.3'!$E$89:$S$105,'[1]28.3'!$E$64:$S$80,'[1]28.3'!$E$39:$S$55,'[1]28.3'!$E$14:$S$30,'[1]28.3'!$E$114:$S$130</definedName>
    <definedName name="T28.3?axis?R?СЦТ?">'[1]28.3'!$C$89:$C$105,'[1]28.3'!$C$64:$C$80,'[1]28.3'!$C$39:$C$55,'[1]28.3'!$C$14:$C$30,'[1]28.3'!$C$114:$C$130</definedName>
    <definedName name="T28.3?Data">'[1]28.3'!$E$89:$S$105,'[1]28.3'!$E$64:$S$80,'[1]28.3'!$E$39:$S$55,'[1]28.3'!$E$14:$S$30,'[1]28.3'!$E$114:$S$130</definedName>
    <definedName name="T28.3?L1">'[1]28.3'!$E$39:$S$39,'[1]28.3'!$E$14:$S$14,'[1]28.3'!$E$114:$S$114,'[1]28.3'!$E$89:$S$89,'[1]28.3'!$E$64:$S$64</definedName>
    <definedName name="T28.3?L2">'[2]28.3'!$E$40:$S$40,'[2]28.3'!$E$115:$S$115,'[2]28.3'!$E$15:$S$15,'[2]28.3'!$E$90:$S$90,'[2]28.3'!$E$65:$S$65</definedName>
    <definedName name="T28.3?L3">'[2]28.3'!$E$42:$S$42,'[2]28.3'!$E$17:$S$17,'[2]28.3'!$E$117:$S$117,'[2]28.3'!$E$92:$S$92,'[2]28.3'!$E$67:$S$67</definedName>
    <definedName name="T28.3?L3.1">'[2]28.3'!$E$43:$S$43,'[2]28.3'!$E$118:$S$118,'[2]28.3'!$E$18:$S$18,'[2]28.3'!$E$93:$S$93,'[2]28.3'!$E$68:$S$68</definedName>
    <definedName name="T28.3?L3.2">'[2]28.3'!$E$44:$S$44,'[2]28.3'!$E$19:$S$19,'[2]28.3'!$E$119:$S$119,'[2]28.3'!$E$94:$S$94,'[2]28.3'!$E$69:$S$69</definedName>
    <definedName name="T28.3?L4">'[2]28.3'!$E$46:$S$46,'[2]28.3'!$E$121:$S$121,'[2]28.3'!$E$21:$S$21,'[2]28.3'!$E$96:$S$96,'[2]28.3'!$E$71:$S$71</definedName>
    <definedName name="T28.3?L4.1">'[2]28.3'!$E$47:$S$47,'[2]28.3'!$E$22:$S$22,'[2]28.3'!$E$122:$S$122,'[2]28.3'!$E$97:$S$97,'[2]28.3'!$E$72:$S$72</definedName>
    <definedName name="T28.3?L4.2">'[2]28.3'!$E$48:$S$48,'[2]28.3'!$E$123:$S$123,'[2]28.3'!$E$23:$S$23,'[2]28.3'!$E$98:$S$98,'[2]28.3'!$E$73:$S$73</definedName>
    <definedName name="T28.3?L5">'[2]28.3'!$E$50:$S$50,'[2]28.3'!$E$125:$S$125,'[2]28.3'!$E$25:$S$25,'[2]28.3'!$E$100:$S$100,'[2]28.3'!$E$75:$S$75</definedName>
    <definedName name="T28.3?L6">'[2]28.3'!$E$52:$S$52,'[2]28.3'!$E$27:$S$27,'[2]28.3'!$E$127:$S$127,'[2]28.3'!$E$102:$S$102,'[2]28.3'!$E$77:$S$77</definedName>
    <definedName name="T28.3?L6.1">'[2]28.3'!$E$54:$S$54,'[2]28.3'!$E$129:$S$129,'[2]28.3'!$E$29:$S$29,'[2]28.3'!$E$104:$S$104,'[2]28.3'!$E$79:$S$79</definedName>
    <definedName name="T28.3?L6.2">'[2]28.3'!$E$55:$S$55,'[2]28.3'!$E$30:$S$30,'[2]28.3'!$E$130:$S$130,'[2]28.3'!$E$105:$S$105,'[2]28.3'!$E$80:$S$80</definedName>
    <definedName name="T28.3?unit?ГКАЛЧ">'[1]28.3'!$A$90:$S$90,'[1]28.3'!$A$65:$S$65,'[1]28.3'!$A$40:$S$40,'[1]28.3'!$A$115:$S$115,'[1]28.3'!$A$15:$S$15</definedName>
    <definedName name="T28.3?unit?РУБ.ГКАЛЧ">'[1]28.3'!$A$93:$S$93,'[1]28.3'!$A$68:$S$68,'[1]28.3'!$A$43:$S$43,'[1]28.3'!$A$118:$S$118,'[1]28.3'!$A$18:$S$18</definedName>
    <definedName name="T28.3?unit?ТГКАЛ">'[1]28.3'!$A$89:$S$89,'[1]28.3'!$A$64:$S$64,'[1]28.3'!$A$39:$S$39,'[1]28.3'!$A$14:$S$14,'[1]28.3'!$A$114:$S$114</definedName>
    <definedName name="T28.3?unit?ТРУБ">'[1]28.3'!$A$104:$S$105,'[1]28.3'!$A$102:$S$102,'[1]28.3'!$A$79:$S$80,'[1]28.3'!$A$77:$S$77,'[1]28.3'!$A$54:$S$55,'[1]28.3'!$A$52:$S$52,'[1]28.3'!$A$27:$S$27,'[1]28.3'!$A$127:$S$127,'[1]28.3'!$A$29:$S$30,'[1]28.3'!$A$129:$S$130</definedName>
    <definedName name="T28?axis?R?ПАР">'[2]28'!$E$56:$J$62,'[2]28'!$E$41:$J$47,'[2]28'!$E$26:$J$32,'[2]28'!$E$10:$J$16,'[2]28'!$E$71:$J$77</definedName>
    <definedName name="T28?axis?R?ПАР?">'[2]28'!$D$56:$D$62,'[2]28'!$D$41:$D$47,'[2]28'!$D$26:$D$32,'[2]28'!$D$71:$D$77,'[2]28'!$D$10:$D$16</definedName>
    <definedName name="T28?axis?R?СЦТ">'[2]28'!$E$56:$J$62,'[2]28'!$E$41:$J$47,'[2]28'!$E$26:$J$32,'[2]28'!$E$10:$J$16,'[2]28'!$E$71:$J$77</definedName>
    <definedName name="T28?axis?R?СЦТ?">'[2]28'!$C$56:$C$62,'[2]28'!$C$41:$C$47,'[2]28'!$C$26:$C$32,'[2]28'!$C$71:$C$77,'[2]28'!$C$10:$C$16</definedName>
    <definedName name="T28?Data">'[2]28'!$E$56:$J$62,'[2]28'!$E$41:$J$47,'[2]28'!$E$26:$J$32,'[2]28'!$E$10:$J$16,'[2]28'!$E$71:$J$77</definedName>
    <definedName name="T28?L3">'[2]28'!$E$26:$E$32,'[2]28'!$E$10:$E$16,'[2]28'!$E$71:$E$77,'[2]28'!$E$56:$E$62,'[2]28'!$E$41:$E$47</definedName>
    <definedName name="T28?L4">'[2]28'!$F$26:$F$32,'[2]28'!$F$10:$F$16,'[2]28'!$F$71:$F$77,'[2]28'!$F$56:$F$62,'[2]28'!$F$41:$F$47</definedName>
    <definedName name="T28?L5">'[2]28'!$G$26:$G$32,'[2]28'!$G$10:$G$16,'[2]28'!$G$71:$G$77,'[2]28'!$G$56:$G$62,'[2]28'!$G$41:$G$47</definedName>
    <definedName name="T28?L6">'[2]28'!$H$26:$H$32,'[2]28'!$H$10:$H$16,'[2]28'!$H$71:$H$77,'[2]28'!$H$56:$H$62,'[2]28'!$H$41:$H$47</definedName>
    <definedName name="T28?L7">'[2]28'!$I$26:$I$32,'[2]28'!$I$10:$I$16,'[2]28'!$I$71:$I$77,'[2]28'!$I$56:$I$62,'[2]28'!$I$41:$I$47</definedName>
    <definedName name="T28?L8">'[2]28'!$J$26:$J$32,'[2]28'!$J$10:$J$16,'[2]28'!$J$71:$J$77,'[2]28'!$J$56:$J$62,'[2]28'!$J$41:$J$47</definedName>
    <definedName name="T28_1_Name">'[1]28.1'!$K$4,'[1]28.1'!$I$4,'[1]28.1'!$G$4,'[1]28.1'!$AQ$4</definedName>
    <definedName name="T28_3_Name">'[1]28.3'!$B$83,'[1]28.3'!$B$58,'[1]28.3'!$B$33,'[1]28.3'!$B$108</definedName>
    <definedName name="T28_Name">'[1]28'!$B$51,'[1]28'!$B$36,'[1]28'!$B$21,'[1]28'!$B$66</definedName>
    <definedName name="T29?item_ext?1СТ.ДО3">'[1]29'!$G$83:$X$83,'[1]29'!$G$97:$X$97</definedName>
    <definedName name="T29?item_ext?1СТ.ДО4">'[1]29'!$G$96:$X$96,'[1]29'!$G$82:$X$82</definedName>
    <definedName name="T29?item_ext?1СТ.ДО5">'[1]29'!$G$95:$X$95,'[1]29'!$G$81:$X$81</definedName>
    <definedName name="T29?item_ext?1СТ.ДО6">'[2]29'!$G$94:$X$94,'[2]29'!$G$80:$X$80</definedName>
    <definedName name="T29?item_ext?1СТ.ДО7">'[2]29'!$G$93:$X$93,'[2]29'!$G$79:$X$79</definedName>
    <definedName name="T29_Name">'[2]29'!$B$65,'[2]29'!$B$59,'[2]29'!$B$53,'[2]29'!$B$47,'[2]29'!$B$41,'[2]29'!$B$35,'[2]29'!$B$29,'[2]29'!$B$23,'[2]29'!$B$17,'[2]29'!$B$11,'[2]29'!$B$71</definedName>
    <definedName name="T3?axis?R?ВОБР">'[2]3'!$E$19:$N$27,'[2]3'!$E$30:$N$35</definedName>
    <definedName name="T3?axis?R?ВОБР?">'[2]3'!$C$19:$C$27,'[2]3'!$C$30:$C$35</definedName>
    <definedName name="T3?Data">'[2]3'!$E$7:$N$43,'[2]3'!$E$45:$N$45,'[2]3'!$E$47:$N$47,'[2]3'!$E$49:$N$49</definedName>
    <definedName name="T3?L1.4.1">'[2]3'!$E$22:$N$22,'[2]3'!$E$19:$N$19,'[2]3'!$E$25:$N$25</definedName>
    <definedName name="T3?L1.4.1.а">'[2]3'!$E$23:$N$23,'[2]3'!$E$20:$N$20,'[2]3'!$E$26:$N$26</definedName>
    <definedName name="T3?L1.4.1.б">'[2]3'!$E$24:$N$24,'[2]3'!$E$21:$N$21,'[2]3'!$E$27:$N$27</definedName>
    <definedName name="T3?L1.5.1">'[2]3'!$E$30:$N$30,'[2]3'!$E$33:$N$33</definedName>
    <definedName name="T3?L1.5.1.а">'[2]3'!$E$31:$N$31,'[2]3'!$E$34:$N$34</definedName>
    <definedName name="T3?L1.5.1.б">'[2]3'!$E$32:$N$32,'[2]3'!$E$35:$N$35</definedName>
    <definedName name="T3?unit?КМ">'[2]3'!$E$32:$N$32,'[2]3'!$E$43:$N$43,'[2]3'!$E$35:$N$35</definedName>
    <definedName name="T3?unit?ТКВТЧ.Г.КМ">'[2]3'!$E$31:$N$31,'[2]3'!$E$42:$N$42,'[2]3'!$E$34:$N$34</definedName>
    <definedName name="T3?unit?ТКВТЧ.Г.ШТ">'[2]3'!$E$23:$N$23,'[2]3'!$E$20:$N$20,'[2]3'!$E$13:$N$13,'[2]3'!$E$16:$N$16,'[2]3'!$E$26:$N$26</definedName>
    <definedName name="T3?unit?ШТ">'[2]3'!$E$24:$N$24,'[2]3'!$E$21:$N$21,'[2]3'!$E$14:$N$14,'[2]3'!$E$17:$N$17,'[2]3'!$E$27:$N$27</definedName>
    <definedName name="T3_Name1">'[2]3'!$B$22,'[2]3'!$B$19,'[2]3'!$B$25</definedName>
    <definedName name="T3_Name2">'[2]3'!$B$30,'[2]3'!$B$33</definedName>
    <definedName name="T4?Data">'[2]4'!$D$9:$G$9,'[2]4'!$I$9:$L$9,'[2]4'!$D$11:$G$21,'[2]4'!$C$14:$C$19,'[2]4'!$C$21,'[2]4'!$H$14:$H$19,'[2]4'!$H$21,'[2]4'!$I$11:$L$21,'[2]4'!$C$23:$L$25,'[2]4'!$C$8:$L$8</definedName>
    <definedName name="T4?L1.1">'[2]4'!$D$11:$G$13,'[2]4'!$I$11:$L$13</definedName>
    <definedName name="T4?L1.1.ВСЕГО">'[2]4'!$D$9:$G$9,'[2]4'!$I$9:$L$9</definedName>
    <definedName name="T4?L4">'[2]4'!$D$20:$G$20,'[2]4'!$I$20:$L$20</definedName>
    <definedName name="T4?unit?МКВТЧ">'[2]4'!$C$8:$L$9,'[2]4'!$C$11:$L$21,'[2]4'!$C$23:$L$25</definedName>
    <definedName name="T5?Data">'[2]5'!$D$9:$G$9,'[2]5'!$I$9:$L$9,'[2]5'!$D$11:$G$13,'[2]5'!$I$11:$L$13,'[2]5'!$C$14:$L$23,'[2]5'!$C$8:$L$8</definedName>
    <definedName name="T5?L1.1">'[2]5'!$D$11:$G$13,'[2]5'!$I$11:$L$13</definedName>
    <definedName name="T5?L1.1.ВСЕГО">'[2]5'!$D$9:$G$9,'[2]5'!$I$9:$L$9</definedName>
    <definedName name="T5?unit?МВТ">'[2]5'!$C$8:$L$17,'[2]5'!$C$19:$L$23</definedName>
    <definedName name="T6?axis?C?НАП">'[2]6'!$C$7:$N$44,'[2]6'!$P$7:$U$44</definedName>
    <definedName name="T6?axis?C?НАП?">'[2]6'!$P$5:$U$5,'[2]6'!$C$5:$N$5</definedName>
    <definedName name="T6?axis?R?ПОТ">'[2]6'!$C$8:$U$8,'[2]6'!$C$10:$U$20,'[2]6'!$C$22:$U$25,'[2]6'!$C$27:$U$27,'[2]6'!$C$29:$U$39,'[2]6'!$C$41:$U$44</definedName>
    <definedName name="T6?axis?R?ПОТ?">'[2]6'!$B$8,'[2]6'!$B$10:$B$20,'[2]6'!$B$22:$B$25,'[2]6'!$B$27,'[2]6'!$B$29:$B$39,'[2]6'!$B$41:$B$44</definedName>
    <definedName name="T6?Data">'[2]6'!$C$8:$U$8,'[2]6'!$C$10:$U$20,'[2]6'!$C$22:$U$25,'[2]6'!$C$27:$U$27,'[2]6'!$C$29:$U$39,'[2]6'!$C$41:$U$44</definedName>
    <definedName name="T6?L1">'[2]6'!$C$22:$H$25,'[2]6'!$C$27:$H$27,'[2]6'!$C$29:$H$39,'[2]6'!$C$41:$H$44,'[2]6'!$C$8:$H$8,'[2]6'!$C$10:$H$20</definedName>
    <definedName name="T6?L2">'[2]6'!$I$22:$N$25,'[2]6'!$I$27:$N$27,'[2]6'!$I$29:$N$39,'[2]6'!$I$41:$N$44,'[2]6'!$I$8:$N$8,'[2]6'!$I$10:$N$20</definedName>
    <definedName name="T6?L3">'[2]6'!$O$22:$O$25,'[2]6'!$O$27,'[2]6'!$O$29:$O$39,'[2]6'!$O$41:$O$44,'[2]6'!$O$8,'[2]6'!$O$10:$O$20</definedName>
    <definedName name="T6?L4">'[2]6'!$P$22:$U$25,'[2]6'!$P$27:$U$27,'[2]6'!$P$29:$U$39,'[2]6'!$P$41:$U$44,'[2]6'!$P$8:$U$8,'[2]6'!$P$10:$U$20</definedName>
    <definedName name="T8?axis?R?ПАР">'[2]8'!$G$116:$J$142,'[2]8'!$G$81:$J$107,'[2]8'!$G$46:$J$72,'[2]8'!$G$11:$J$37,'[2]8'!$G$151:$J$177</definedName>
    <definedName name="T8?axis?R?ПАР?">'[2]8'!$E$116:$E$142,'[2]8'!$E$81:$E$107,'[2]8'!$E$46:$E$72,'[2]8'!$E$11:$E$37,'[2]8'!$E$151:$E$177</definedName>
    <definedName name="T8?axis?R?ПОТ">'[2]8'!$G$116:$J$142,'[2]8'!$G$81:$J$107,'[2]8'!$G$46:$J$72,'[2]8'!$G$11:$J$37,'[2]8'!$G$151:$J$177</definedName>
    <definedName name="T8?axis?R?ПОТ?">'[2]8'!$D$116:$D$142,'[2]8'!$D$81:$D$107,'[2]8'!$D$46:$D$72,'[2]8'!$D$151:$D$177,'[2]8'!$D$11:$D$37</definedName>
    <definedName name="T8?axis?R?СЦТ">'[2]8'!$G$116:$J$142,'[2]8'!$G$81:$J$107,'[2]8'!$G$46:$J$72,'[2]8'!$G$11:$J$37,'[2]8'!$G$151:$J$177</definedName>
    <definedName name="T8?axis?R?СЦТ?">'[2]8'!$C$116:$C$142,'[2]8'!$C$81:$C$107,'[2]8'!$C$46:$C$72,'[2]8'!$C$11:$C$37,'[2]8'!$C$151:$C$177</definedName>
    <definedName name="T8?Data">'[2]8'!$G$116:$J$142,'[2]8'!$G$81:$J$107,'[2]8'!$G$46:$J$72,'[2]8'!$G$11:$J$37,'[2]8'!$G$151:$J$177</definedName>
    <definedName name="T8?L3">'[2]8'!$G$46:$G$72,'[2]8'!$G$11:$G$37,'[2]8'!$G$151:$G$177,'[2]8'!$I$116:$I$142,'[2]8'!$I$81:$I$107,'[2]8'!$I$46:$I$72,'[2]8'!$I$11:$I$37,'[2]8'!$I$151:$I$177,'[2]8'!$G$116:$G$142,'[2]8'!$G$81:$G$107</definedName>
    <definedName name="T8?L4">'[2]8'!$H$46:$H$72,'[2]8'!$H$11:$H$37,'[2]8'!$H$151:$H$177,'[2]8'!$J$116:$J$142,'[2]8'!$J$81:$J$107,'[2]8'!$J$46:$J$72,'[2]8'!$J$11:$J$37,'[2]8'!$J$151:$J$177,'[2]8'!$H$116:$H$142,'[2]8'!$H$81:$H$107</definedName>
    <definedName name="T8?unit?ГКАЛ.Ч">'[2]8'!$I$116:$I$142,'[2]8'!$G$116:$G$142,'[2]8'!$I$81:$I$107,'[2]8'!$G$81:$G$107,'[2]8'!$I$46:$I$72,'[2]8'!$G$46:$G$72,'[2]8'!$G$11:$G$37,'[2]8'!$I$11:$I$37,'[2]8'!$G$151:$G$177,'[2]8'!$I$151:$I$177</definedName>
    <definedName name="T8?unit?ТГКАЛ">'[2]8'!$J$116:$J$142,'[2]8'!$H$116:$H$142,'[2]8'!$J$81:$J$107,'[2]8'!$H$81:$H$107,'[2]8'!$J$46:$J$72,'[2]8'!$H$46:$H$72,'[2]8'!$H$11:$H$37,'[2]8'!$J$11:$J$37,'[2]8'!$H$151:$H$177,'[2]8'!$J$151:$J$177</definedName>
    <definedName name="T8_Name">'[2]8'!$B$110,'[2]8'!$B$75,'[2]8'!$B$40,'[2]8'!$B$145</definedName>
    <definedName name="T9?axis?R?ПЭ">'[2]9'!$D$10:$P$16,'[2]9'!$D$20:$P$20,'[2]9'!$D$30:$P$30,'[2]9'!$D$35:$P$35</definedName>
    <definedName name="T9?axis?R?ПЭ?">'[2]9'!$B$10:$B$16,'[2]9'!$B$20:$B$20,'[2]9'!$B$30:$B$30,'[2]9'!$B$35:$B$35</definedName>
    <definedName name="T9?item_ext?КОТЕЛЬНЫЕ">'[1]9'!$D$33:$P$33,'[1]9'!$D$18:$P$18</definedName>
    <definedName name="T9?unit?Г.КВТЧ">'[1]9'!$N$7:$N$56,'[1]9'!$J$7:$J$56</definedName>
    <definedName name="T9?unit?МКВТЧ">'[1]9'!$D$7:$E$56,'[1]9'!$G$7:$G$56,'[1]9'!$I$7:$I$56</definedName>
    <definedName name="T9?unit?ПРЦ">'[1]9'!$F$7:$F$56,'[1]9'!$H$7:$H$56</definedName>
    <definedName name="T9?unit?ТТУТ">'[1]9'!$K$7:$K$56,'[1]9'!$O$7:$P$56</definedName>
    <definedName name="TP2.1?Data">[1]P2.1!$F$7:$H$26,[1]P2.1!$H$27,[1]P2.1!$F$28:$H$37,[1]P2.1!$H$38:$H$39,[1]P2.1!$F$40:$H$43,[1]P2.1!$H$44</definedName>
    <definedName name="TP2.1?L5">[1]P2.1!$F$40:$F$43,[1]P2.1!$F$7:$F$26,[1]P2.1!$F$28:$F$37</definedName>
    <definedName name="TP2.1?L6">[1]P2.1!$G$7:$G$26,[1]P2.1!$G$40:$G$43,[1]P2.1!$G$28:$G$37</definedName>
    <definedName name="TP2.1?unit?КМ">[1]P2.1!$G$40:$G$43,[1]P2.1!$G$28:$G$37,[1]P2.1!$G$7:$G$26</definedName>
    <definedName name="TP2.1?unit?УЕ.100КМ">[2]P2.1!$F$28:$F$37,[2]P2.1!$F$40:$F$43,[2]P2.1!$F$7:$F$26</definedName>
    <definedName name="TP2.2?Data">[2]P2.2!$F$7:$H$47,[2]P2.2!$H$48:$H$51</definedName>
    <definedName name="ам">[4]!ам</definedName>
    <definedName name="амасрп">[4]!амасрп</definedName>
    <definedName name="БазовыйПериод">[1]Заголовок!$B$15</definedName>
    <definedName name="в23ё">#N/A</definedName>
    <definedName name="вв">#N/A</definedName>
    <definedName name="д">#REF!</definedName>
    <definedName name="е">[4]!е</definedName>
    <definedName name="ее">[4]!ее</definedName>
    <definedName name="еее">[4]!еее</definedName>
    <definedName name="еееее">[4]!еееее</definedName>
    <definedName name="ждщъъ">[4]!ждщъъ</definedName>
    <definedName name="зщ">[4]!зщ</definedName>
    <definedName name="й">#N/A</definedName>
    <definedName name="йй">#N/A</definedName>
    <definedName name="ййц">[4]!ййц</definedName>
    <definedName name="к">#N/A</definedName>
    <definedName name="ке">#N/A</definedName>
    <definedName name="ккк">#N/A</definedName>
    <definedName name="кккк">#N/A</definedName>
    <definedName name="ккккк">[4]!ккккк</definedName>
    <definedName name="кккккккк">[4]!кккккккк</definedName>
    <definedName name="кус">[4]!кус</definedName>
    <definedName name="лтимсьт">[4]!лтимсьт</definedName>
    <definedName name="лш">[4]!лш</definedName>
    <definedName name="ма">[4]!ма</definedName>
    <definedName name="мс1">[4]!мс1</definedName>
    <definedName name="мым">#N/A</definedName>
    <definedName name="н">[4]!н</definedName>
    <definedName name="нек">[4]!нек</definedName>
    <definedName name="нн">[4]!нн</definedName>
    <definedName name="ннн">[4]!ннн</definedName>
    <definedName name="нннннн">[4]!нннннн</definedName>
    <definedName name="_xlnm.Print_Area" localSheetId="0">ПП!$A$1:$O$69</definedName>
    <definedName name="_xlnm.Print_Area" localSheetId="1">'Расчет_по периодам'!$B$1:$K$79</definedName>
    <definedName name="ооооо">#N/A</definedName>
    <definedName name="ОтпускЭлектроэнергииИтогоРег">'[5]6'!$C$44</definedName>
    <definedName name="паи">[4]!паи</definedName>
    <definedName name="паку4">[4]!паку4</definedName>
    <definedName name="ПериодРегулирования">[1]Заголовок!$B$14</definedName>
    <definedName name="с">#N/A</definedName>
    <definedName name="сс">#N/A</definedName>
    <definedName name="сссс">#N/A</definedName>
    <definedName name="ссы">#N/A</definedName>
    <definedName name="ссы2">#N/A</definedName>
    <definedName name="тр">[4]!тр</definedName>
    <definedName name="тс">[4]!тс</definedName>
    <definedName name="у">#N/A</definedName>
    <definedName name="ууу">#N/A</definedName>
    <definedName name="уц">[4]!уц</definedName>
    <definedName name="уцй">[4]!уцй</definedName>
    <definedName name="фы">[4]!фы</definedName>
    <definedName name="ц">#N/A</definedName>
    <definedName name="цу">#N/A</definedName>
    <definedName name="ццц">#N/A</definedName>
    <definedName name="чя">[4]!чя</definedName>
    <definedName name="щщщ">[4]!щщщ</definedName>
    <definedName name="ыв">#N/A</definedName>
    <definedName name="ыыыы">#N/A</definedName>
    <definedName name="эжх">[4]!эжх</definedName>
    <definedName name="эээээ">[6]П1.12!#REF!</definedName>
  </definedNames>
  <calcPr calcId="144525"/>
</workbook>
</file>

<file path=xl/calcChain.xml><?xml version="1.0" encoding="utf-8"?>
<calcChain xmlns="http://schemas.openxmlformats.org/spreadsheetml/2006/main">
  <c r="J16" i="11" l="1"/>
  <c r="J17" i="11"/>
  <c r="O17" i="11" l="1"/>
  <c r="N17" i="11"/>
  <c r="N16" i="11" l="1"/>
  <c r="H49" i="10" l="1"/>
  <c r="G49" i="10"/>
  <c r="H18" i="10" l="1"/>
  <c r="G18" i="10"/>
  <c r="F26" i="10"/>
  <c r="O16" i="11" l="1"/>
  <c r="M16" i="11" l="1"/>
  <c r="E54" i="10" l="1"/>
  <c r="E52" i="10"/>
  <c r="I28" i="10" l="1"/>
  <c r="J28" i="10"/>
  <c r="K28" i="10"/>
  <c r="I25" i="10"/>
  <c r="J25" i="10"/>
  <c r="K25" i="10"/>
  <c r="J23" i="10"/>
  <c r="I17" i="10"/>
  <c r="J17" i="10"/>
  <c r="K17" i="10"/>
  <c r="I12" i="10"/>
  <c r="J12" i="10"/>
  <c r="K12" i="10"/>
  <c r="K23" i="10" l="1"/>
  <c r="I23" i="10"/>
  <c r="J64" i="10"/>
  <c r="J63" i="10"/>
  <c r="J36" i="10"/>
  <c r="K36" i="10"/>
  <c r="J34" i="10"/>
  <c r="J42" i="10" s="1"/>
  <c r="K34" i="10"/>
  <c r="K42" i="10" s="1"/>
  <c r="O22" i="11" l="1"/>
  <c r="N22" i="11"/>
  <c r="G54" i="10" l="1"/>
  <c r="G53" i="10"/>
  <c r="G52" i="10"/>
  <c r="G51" i="10"/>
  <c r="H53" i="10"/>
  <c r="H51" i="10"/>
  <c r="H54" i="10"/>
  <c r="H52" i="10"/>
  <c r="F48" i="10" l="1"/>
  <c r="E42" i="10" l="1"/>
  <c r="F42" i="10"/>
  <c r="G42" i="10"/>
  <c r="H42" i="10"/>
  <c r="C30" i="10"/>
  <c r="C27" i="10"/>
  <c r="C22" i="10"/>
  <c r="C19" i="10"/>
  <c r="C14" i="10"/>
  <c r="C26" i="10" l="1"/>
  <c r="C18" i="10"/>
  <c r="F44" i="10" l="1"/>
  <c r="G44" i="10" s="1"/>
  <c r="H44" i="10" s="1"/>
  <c r="H48" i="10" l="1"/>
  <c r="C29" i="10" l="1"/>
  <c r="C21" i="10"/>
  <c r="C13" i="10"/>
  <c r="E58" i="10" l="1"/>
  <c r="E59" i="10"/>
  <c r="E63" i="10"/>
  <c r="E64" i="10"/>
  <c r="D68" i="10"/>
  <c r="G63" i="10"/>
  <c r="G64" i="10"/>
  <c r="G59" i="10"/>
  <c r="E57" i="10" l="1"/>
  <c r="E62" i="10"/>
  <c r="G58" i="10"/>
  <c r="B47" i="11"/>
  <c r="D71" i="10"/>
  <c r="J59" i="10"/>
  <c r="G48" i="10"/>
  <c r="G62" i="10" s="1"/>
  <c r="I47" i="10"/>
  <c r="K47" i="10"/>
  <c r="J47" i="10"/>
  <c r="K45" i="10"/>
  <c r="J45" i="10"/>
  <c r="I45" i="10"/>
  <c r="D70" i="10"/>
  <c r="I36" i="10"/>
  <c r="I34" i="10"/>
  <c r="G57" i="10" l="1"/>
  <c r="I42" i="10"/>
  <c r="K64" i="10"/>
  <c r="H64" i="10"/>
  <c r="D72" i="10"/>
  <c r="K44" i="10"/>
  <c r="K49" i="10" s="1"/>
  <c r="K58" i="10"/>
  <c r="J44" i="10"/>
  <c r="J49" i="10" s="1"/>
  <c r="J62" i="10" s="1"/>
  <c r="I44" i="10"/>
  <c r="J58" i="10"/>
  <c r="J57" i="10" l="1"/>
  <c r="I49" i="10"/>
  <c r="H63" i="10"/>
  <c r="H62" i="10" s="1"/>
  <c r="H58" i="10"/>
  <c r="K59" i="10"/>
  <c r="K57" i="10" s="1"/>
  <c r="H59" i="10"/>
  <c r="K63" i="10"/>
  <c r="K62" i="10" s="1"/>
  <c r="I46" i="10"/>
  <c r="H57" i="10" l="1"/>
  <c r="J46" i="10"/>
  <c r="K46" i="10"/>
  <c r="M17" i="11" l="1"/>
  <c r="F54" i="10" l="1"/>
  <c r="F64" i="10" s="1"/>
  <c r="F52" i="10"/>
  <c r="I63" i="10" s="1"/>
  <c r="M22" i="11"/>
  <c r="I58" i="10"/>
  <c r="I64" i="10"/>
  <c r="J22" i="11"/>
  <c r="F63" i="10" l="1"/>
  <c r="F62" i="10" s="1"/>
  <c r="I62" i="10"/>
  <c r="I59" i="10"/>
  <c r="I57" i="10" s="1"/>
  <c r="F14" i="10" l="1"/>
  <c r="L14" i="10" l="1"/>
  <c r="H17" i="10" l="1"/>
  <c r="H25" i="10"/>
  <c r="F27" i="10" l="1"/>
  <c r="G28" i="10"/>
  <c r="G20" i="10"/>
  <c r="F21" i="10"/>
  <c r="L21" i="10" s="1"/>
  <c r="H20" i="10"/>
  <c r="H15" i="10" s="1"/>
  <c r="K20" i="10"/>
  <c r="K15" i="10" s="1"/>
  <c r="K10" i="10" s="1"/>
  <c r="H28" i="10"/>
  <c r="F29" i="10"/>
  <c r="L29" i="10" s="1"/>
  <c r="F19" i="10"/>
  <c r="H23" i="10" l="1"/>
  <c r="F22" i="10"/>
  <c r="F20" i="10" s="1"/>
  <c r="J20" i="10"/>
  <c r="J15" i="10" s="1"/>
  <c r="J10" i="10" s="1"/>
  <c r="F30" i="10"/>
  <c r="F28" i="10" s="1"/>
  <c r="L30" i="10" l="1"/>
  <c r="L22" i="10"/>
  <c r="E28" i="10"/>
  <c r="E20" i="10"/>
  <c r="I20" i="10"/>
  <c r="I15" i="10" s="1"/>
  <c r="I10" i="10" s="1"/>
  <c r="G25" i="10" l="1"/>
  <c r="F25" i="10"/>
  <c r="G17" i="10"/>
  <c r="F18" i="10"/>
  <c r="F17" i="10" l="1"/>
  <c r="E17" i="10"/>
  <c r="E15" i="10" s="1"/>
  <c r="G15" i="10"/>
  <c r="E25" i="10"/>
  <c r="E23" i="10" s="1"/>
  <c r="G23" i="10"/>
  <c r="F23" i="10" l="1"/>
  <c r="F15" i="10"/>
  <c r="F53" i="10" l="1"/>
  <c r="F59" i="10" s="1"/>
  <c r="H12" i="10"/>
  <c r="F51" i="10" l="1"/>
  <c r="F58" i="10" s="1"/>
  <c r="F57" i="10" s="1"/>
  <c r="H10" i="10"/>
  <c r="F13" i="10" l="1"/>
  <c r="F12" i="10" l="1"/>
  <c r="E12" i="10"/>
  <c r="E10" i="10" s="1"/>
  <c r="G12" i="10"/>
  <c r="L13" i="10"/>
  <c r="F10" i="10" l="1"/>
  <c r="G10" i="10"/>
</calcChain>
</file>

<file path=xl/sharedStrings.xml><?xml version="1.0" encoding="utf-8"?>
<sst xmlns="http://schemas.openxmlformats.org/spreadsheetml/2006/main" count="286" uniqueCount="190">
  <si>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</si>
  <si>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</si>
  <si>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</si>
  <si>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</si>
  <si>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</si>
  <si>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</si>
  <si>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</si>
  <si>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</si>
  <si>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</si>
  <si>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</si>
  <si>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</si>
  <si>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</si>
  <si>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</si>
  <si>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</si>
  <si>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</si>
  <si>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</si>
  <si>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</si>
  <si>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</si>
  <si>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</si>
  <si>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</si>
  <si>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</si>
  <si>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</si>
  <si>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</si>
  <si>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</si>
  <si>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</si>
  <si>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</si>
  <si>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</si>
  <si>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</si>
  <si>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</si>
  <si>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</si>
  <si>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</si>
  <si>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</si>
  <si>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</si>
  <si>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</si>
  <si>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</si>
  <si>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</si>
  <si>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</si>
  <si>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</si>
  <si>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</si>
  <si>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</si>
  <si>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</si>
  <si>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</si>
  <si>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</si>
  <si>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</si>
  <si>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</si>
  <si>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</si>
  <si>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</si>
  <si>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</si>
  <si>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</si>
  <si>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</si>
  <si>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</si>
  <si>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</si>
  <si>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</si>
  <si>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</si>
  <si>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</si>
  <si>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</si>
  <si>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</si>
  <si>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</si>
  <si>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</si>
  <si>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</si>
  <si>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</si>
  <si>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</si>
  <si>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</si>
  <si>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</si>
  <si>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</si>
  <si>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</si>
  <si>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</si>
  <si>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</si>
  <si>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</si>
  <si>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</si>
  <si>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</si>
  <si>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</si>
  <si>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</si>
  <si>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</si>
  <si>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</si>
  <si>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</si>
  <si>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</si>
  <si>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</si>
  <si>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</si>
  <si>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</si>
  <si>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</si>
  <si>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</si>
  <si>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</si>
  <si>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</si>
  <si>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</si>
  <si>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</si>
  <si>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</si>
  <si>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</si>
  <si>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</si>
  <si>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t xml:space="preserve">1.1.  </t>
  </si>
  <si>
    <t xml:space="preserve">Объем реализации услуг, в том числе по  потребителям:               </t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</si>
  <si>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</si>
  <si>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</si>
  <si>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</si>
  <si>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</si>
  <si>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</si>
  <si>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</si>
  <si>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</si>
  <si>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</si>
  <si>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</si>
  <si>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</si>
  <si>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</si>
  <si>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</si>
  <si>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</si>
  <si>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</si>
  <si>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</si>
  <si>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</si>
  <si>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</si>
  <si>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</si>
  <si>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</si>
  <si>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</si>
  <si>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</si>
  <si>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</si>
  <si>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</si>
  <si>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</si>
  <si>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</si>
  <si>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</si>
  <si>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</si>
  <si>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</si>
  <si>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</si>
  <si>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</si>
  <si>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</si>
  <si>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</si>
  <si>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</si>
  <si>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</si>
  <si>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</si>
  <si>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</si>
  <si>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</si>
  <si>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</si>
  <si>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</si>
  <si>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</si>
  <si>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</si>
  <si>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</si>
  <si>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</si>
  <si>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</si>
  <si>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</si>
  <si>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</si>
  <si>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</si>
  <si>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</si>
  <si>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</si>
  <si>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</si>
  <si>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</si>
  <si>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</si>
  <si>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</si>
  <si>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</si>
  <si>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</si>
  <si>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</si>
  <si>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</si>
  <si>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</si>
  <si>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</si>
  <si>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</si>
  <si>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</si>
  <si>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</si>
  <si>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3-56-10</t>
  </si>
  <si>
    <t>3-50-75</t>
  </si>
  <si>
    <t>1.2.2</t>
  </si>
  <si>
    <t>1.3.1.2</t>
  </si>
  <si>
    <t>1.3.2.2</t>
  </si>
  <si>
    <t>1.4.1.2</t>
  </si>
  <si>
    <t>1.4.2.2</t>
  </si>
  <si>
    <t>Елизовский р-он, с.Паратунка</t>
  </si>
  <si>
    <t>Утверждено службой 2016г.</t>
  </si>
  <si>
    <t>Утверждено службой январь-июнь 2016</t>
  </si>
  <si>
    <t>Утверждено службой  июль-декабрь 2016</t>
  </si>
  <si>
    <t>Ожидаемые показатели 2015г.</t>
  </si>
  <si>
    <t>Предложение ТСО 2016г.</t>
  </si>
  <si>
    <t>январь-июнь 2016</t>
  </si>
  <si>
    <t>июль-декабрь 2016</t>
  </si>
  <si>
    <t>т/эн</t>
  </si>
  <si>
    <t>хвс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</si>
  <si>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</si>
  <si>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t>Директор филиала                                         О.В.Петрушин</t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</si>
  <si>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</si>
  <si>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нагрева=0,983413*1,0*(60-3,55)*1,22*0,001=0,07499 Гкал/м3</t>
  </si>
  <si>
    <t>нагрев утв.</t>
  </si>
  <si>
    <t>Приложение №1 к постановлению</t>
  </si>
  <si>
    <t>Региональной Службы по тарифам и ценам</t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</si>
  <si>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2017 гг.</t>
    </r>
  </si>
  <si>
    <t>2017 год</t>
  </si>
  <si>
    <t>январь-июнь 2017</t>
  </si>
  <si>
    <t>июль-декабрь 2017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</si>
  <si>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 xml:space="preserve">Показатели эффективности  </t>
    </r>
  </si>
  <si>
    <r>
      <t xml:space="preserve">тыс. </t>
    </r>
    <r>
      <rPr>
        <sz val="10"/>
        <color theme="1"/>
        <rFont val="Times New Roman"/>
        <family val="1"/>
        <charset val="204"/>
      </rPr>
      <t>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</si>
  <si>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</si>
  <si>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/час</t>
    </r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</si>
  <si>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</si>
  <si>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 xml:space="preserve">Производственная программа </t>
    </r>
    <r>
      <rPr>
        <u/>
        <sz val="12"/>
        <color theme="1"/>
        <rFont val="Times New Roman"/>
        <family val="1"/>
        <charset val="204"/>
      </rPr>
      <t>ФГБУ «ЦЖКУ» Минобороны России"</t>
    </r>
  </si>
  <si>
    <t>1633,05*</t>
  </si>
  <si>
    <t>35,54*</t>
  </si>
  <si>
    <t>от 08.06.2017 №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</si>
</sst>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0.0"/>
    <numFmt numFmtId="168" formatCode="&quot;$&quot;#,##0_);[Red]\(&quot;$&quot;#,##0\)"/>
    <numFmt numFmtId="169" formatCode="General_)"/>
    <numFmt numFmtId="170" formatCode="[$-419]mmmm;@"/>
    <numFmt numFmtId="171" formatCode="0.00000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1">
    <xf numFmtId="0" fontId="0" fillId="0" borderId="0"/>
    <xf numFmtId="0" fontId="31" fillId="0" borderId="0"/>
    <xf numFmtId="0" fontId="19" fillId="0" borderId="0"/>
    <xf numFmtId="0" fontId="42" fillId="0" borderId="0">
      <protection locked="0"/>
    </xf>
    <xf numFmtId="0" fontId="42" fillId="0" borderId="24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21" borderId="0" applyNumberFormat="0" applyBorder="0" applyAlignment="0" applyProtection="0"/>
    <xf numFmtId="0" fontId="46" fillId="5" borderId="0" applyNumberFormat="0" applyBorder="0" applyAlignment="0" applyProtection="0"/>
    <xf numFmtId="0" fontId="47" fillId="22" borderId="25" applyNumberFormat="0" applyAlignment="0" applyProtection="0"/>
    <xf numFmtId="0" fontId="48" fillId="23" borderId="26" applyNumberFormat="0" applyAlignment="0" applyProtection="0"/>
    <xf numFmtId="168" fontId="49" fillId="0" borderId="0" applyFont="0" applyFill="0" applyBorder="0" applyAlignment="0" applyProtection="0"/>
    <xf numFmtId="0" fontId="44" fillId="0" borderId="0"/>
    <xf numFmtId="0" fontId="50" fillId="0" borderId="0" applyNumberFormat="0" applyFill="0" applyBorder="0" applyAlignment="0" applyProtection="0"/>
    <xf numFmtId="0" fontId="51" fillId="6" borderId="0" applyNumberFormat="0" applyBorder="0" applyAlignment="0" applyProtection="0"/>
    <xf numFmtId="0" fontId="52" fillId="0" borderId="27" applyNumberFormat="0" applyFill="0" applyAlignment="0" applyProtection="0"/>
    <xf numFmtId="0" fontId="53" fillId="0" borderId="28" applyNumberFormat="0" applyFill="0" applyAlignment="0" applyProtection="0"/>
    <xf numFmtId="0" fontId="54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55" fillId="9" borderId="25" applyNumberFormat="0" applyAlignment="0" applyProtection="0"/>
    <xf numFmtId="0" fontId="56" fillId="0" borderId="30" applyNumberFormat="0" applyFill="0" applyAlignment="0" applyProtection="0"/>
    <xf numFmtId="0" fontId="57" fillId="24" borderId="0" applyNumberFormat="0" applyBorder="0" applyAlignment="0" applyProtection="0"/>
    <xf numFmtId="0" fontId="58" fillId="0" borderId="0"/>
    <xf numFmtId="0" fontId="44" fillId="25" borderId="31" applyNumberFormat="0" applyFont="0" applyAlignment="0" applyProtection="0"/>
    <xf numFmtId="0" fontId="59" fillId="22" borderId="32" applyNumberFormat="0" applyAlignment="0" applyProtection="0"/>
    <xf numFmtId="0" fontId="60" fillId="0" borderId="0" applyNumberFormat="0">
      <alignment horizontal="left"/>
    </xf>
    <xf numFmtId="0" fontId="61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63" fillId="0" borderId="0" applyNumberFormat="0" applyFill="0" applyBorder="0" applyAlignment="0" applyProtection="0"/>
    <xf numFmtId="169" fontId="64" fillId="0" borderId="34">
      <protection locked="0"/>
    </xf>
    <xf numFmtId="0" fontId="65" fillId="0" borderId="0" applyBorder="0">
      <alignment horizontal="center" vertical="center" wrapText="1"/>
    </xf>
    <xf numFmtId="0" fontId="66" fillId="0" borderId="23" applyBorder="0">
      <alignment horizontal="center" vertical="center" wrapText="1"/>
    </xf>
    <xf numFmtId="169" fontId="67" fillId="26" borderId="34"/>
    <xf numFmtId="4" fontId="68" fillId="27" borderId="1" applyBorder="0">
      <alignment horizontal="right"/>
    </xf>
    <xf numFmtId="0" fontId="69" fillId="0" borderId="0">
      <alignment horizontal="center" vertical="top" wrapText="1"/>
    </xf>
    <xf numFmtId="0" fontId="41" fillId="0" borderId="0">
      <alignment horizontal="center" vertical="center" wrapText="1"/>
    </xf>
    <xf numFmtId="0" fontId="70" fillId="28" borderId="0" applyFill="0">
      <alignment wrapText="1"/>
    </xf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9" fillId="0" borderId="0"/>
    <xf numFmtId="170" fontId="19" fillId="0" borderId="0"/>
    <xf numFmtId="0" fontId="31" fillId="0" borderId="0"/>
    <xf numFmtId="0" fontId="71" fillId="0" borderId="0"/>
    <xf numFmtId="0" fontId="71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9" fillId="0" borderId="0"/>
    <xf numFmtId="0" fontId="19" fillId="0" borderId="0"/>
    <xf numFmtId="0" fontId="72" fillId="0" borderId="0"/>
    <xf numFmtId="49" fontId="70" fillId="0" borderId="0">
      <alignment horizontal="center"/>
    </xf>
    <xf numFmtId="164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68" fillId="28" borderId="0" applyFont="0" applyBorder="0">
      <alignment horizontal="right"/>
    </xf>
    <xf numFmtId="4" fontId="68" fillId="28" borderId="35" applyBorder="0">
      <alignment horizontal="right"/>
    </xf>
    <xf numFmtId="4" fontId="68" fillId="29" borderId="22" applyBorder="0">
      <alignment horizontal="right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42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vertical="top"/>
    </xf>
    <xf numFmtId="0" fontId="12" fillId="0" borderId="0" xfId="0" applyFont="1"/>
    <xf numFmtId="0" fontId="0" fillId="0" borderId="0" xfId="0" applyAlignment="1">
      <alignment horizontal="right"/>
    </xf>
    <xf numFmtId="4" fontId="13" fillId="0" borderId="0" xfId="0" applyNumberFormat="1" applyFont="1"/>
    <xf numFmtId="0" fontId="9" fillId="0" borderId="0" xfId="0" applyFont="1" applyAlignment="1"/>
    <xf numFmtId="2" fontId="0" fillId="0" borderId="0" xfId="0" applyNumberFormat="1"/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wrapText="1" indent="4"/>
    </xf>
    <xf numFmtId="49" fontId="16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wrapText="1" indent="2"/>
    </xf>
    <xf numFmtId="0" fontId="14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 indent="4"/>
    </xf>
    <xf numFmtId="49" fontId="16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 wrapText="1" indent="2"/>
    </xf>
    <xf numFmtId="4" fontId="14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wrapText="1"/>
    </xf>
    <xf numFmtId="0" fontId="21" fillId="0" borderId="0" xfId="0" applyFont="1"/>
    <xf numFmtId="0" fontId="2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 indent="2"/>
    </xf>
    <xf numFmtId="49" fontId="2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166" fontId="22" fillId="0" borderId="1" xfId="0" applyNumberFormat="1" applyFont="1" applyBorder="1" applyAlignment="1">
      <alignment horizontal="center"/>
    </xf>
    <xf numFmtId="166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27" fillId="0" borderId="0" xfId="0" applyFont="1"/>
    <xf numFmtId="0" fontId="0" fillId="0" borderId="0" xfId="0" applyBorder="1"/>
    <xf numFmtId="0" fontId="12" fillId="0" borderId="0" xfId="0" applyFont="1" applyBorder="1"/>
    <xf numFmtId="166" fontId="30" fillId="0" borderId="0" xfId="0" applyNumberFormat="1" applyFont="1"/>
    <xf numFmtId="166" fontId="24" fillId="0" borderId="1" xfId="0" applyNumberFormat="1" applyFont="1" applyBorder="1" applyAlignment="1">
      <alignment horizontal="center"/>
    </xf>
    <xf numFmtId="0" fontId="32" fillId="0" borderId="0" xfId="0" applyFont="1" applyAlignment="1">
      <alignment horizontal="left"/>
    </xf>
    <xf numFmtId="167" fontId="32" fillId="0" borderId="0" xfId="0" applyNumberFormat="1" applyFont="1" applyAlignment="1">
      <alignment horizontal="left"/>
    </xf>
    <xf numFmtId="0" fontId="3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3" fillId="0" borderId="12" xfId="0" applyFont="1" applyBorder="1" applyAlignment="1">
      <alignment vertical="top" wrapText="1"/>
    </xf>
    <xf numFmtId="2" fontId="8" fillId="0" borderId="0" xfId="0" applyNumberFormat="1" applyFont="1"/>
    <xf numFmtId="0" fontId="38" fillId="0" borderId="0" xfId="0" applyFont="1"/>
    <xf numFmtId="0" fontId="25" fillId="3" borderId="1" xfId="0" applyFont="1" applyFill="1" applyBorder="1" applyAlignment="1">
      <alignment horizontal="center" wrapText="1"/>
    </xf>
    <xf numFmtId="166" fontId="39" fillId="0" borderId="0" xfId="0" applyNumberFormat="1" applyFont="1"/>
    <xf numFmtId="0" fontId="8" fillId="0" borderId="0" xfId="0" applyFont="1" applyAlignment="1">
      <alignment horizontal="center" vertical="top" wrapText="1"/>
    </xf>
    <xf numFmtId="0" fontId="0" fillId="0" borderId="0" xfId="0"/>
    <xf numFmtId="14" fontId="0" fillId="0" borderId="0" xfId="0" applyNumberFormat="1"/>
    <xf numFmtId="0" fontId="14" fillId="0" borderId="2" xfId="0" applyFont="1" applyFill="1" applyBorder="1" applyAlignment="1">
      <alignment horizontal="right" wrapText="1" indent="4"/>
    </xf>
    <xf numFmtId="0" fontId="33" fillId="0" borderId="0" xfId="0" applyFont="1" applyBorder="1" applyAlignment="1">
      <alignment vertical="top" wrapText="1"/>
    </xf>
    <xf numFmtId="2" fontId="0" fillId="0" borderId="0" xfId="0" applyNumberFormat="1" applyBorder="1"/>
    <xf numFmtId="0" fontId="0" fillId="0" borderId="0" xfId="0" applyBorder="1" applyAlignment="1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justify"/>
    </xf>
    <xf numFmtId="0" fontId="40" fillId="0" borderId="0" xfId="0" applyFont="1" applyAlignment="1">
      <alignment horizontal="center"/>
    </xf>
    <xf numFmtId="0" fontId="33" fillId="0" borderId="0" xfId="0" applyFont="1" applyFill="1"/>
    <xf numFmtId="0" fontId="33" fillId="0" borderId="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horizontal="left"/>
    </xf>
    <xf numFmtId="0" fontId="33" fillId="0" borderId="0" xfId="0" applyFont="1" applyFill="1" applyBorder="1"/>
    <xf numFmtId="0" fontId="40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right" vertical="top"/>
    </xf>
    <xf numFmtId="0" fontId="0" fillId="0" borderId="0" xfId="0"/>
    <xf numFmtId="2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" fontId="74" fillId="30" borderId="1" xfId="0" applyNumberFormat="1" applyFont="1" applyFill="1" applyBorder="1" applyAlignment="1">
      <alignment horizontal="center"/>
    </xf>
    <xf numFmtId="0" fontId="74" fillId="30" borderId="1" xfId="0" applyFont="1" applyFill="1" applyBorder="1" applyAlignment="1">
      <alignment horizontal="center"/>
    </xf>
    <xf numFmtId="0" fontId="75" fillId="0" borderId="0" xfId="0" applyFont="1" applyAlignment="1">
      <alignment horizontal="center"/>
    </xf>
    <xf numFmtId="2" fontId="74" fillId="30" borderId="1" xfId="0" applyNumberFormat="1" applyFont="1" applyFill="1" applyBorder="1" applyAlignment="1">
      <alignment horizontal="center"/>
    </xf>
    <xf numFmtId="4" fontId="19" fillId="30" borderId="1" xfId="0" applyNumberFormat="1" applyFont="1" applyFill="1" applyBorder="1" applyAlignment="1">
      <alignment horizontal="center"/>
    </xf>
    <xf numFmtId="2" fontId="19" fillId="30" borderId="1" xfId="0" applyNumberFormat="1" applyFont="1" applyFill="1" applyBorder="1" applyAlignment="1">
      <alignment horizontal="center"/>
    </xf>
    <xf numFmtId="0" fontId="19" fillId="30" borderId="1" xfId="0" applyFont="1" applyFill="1" applyBorder="1" applyAlignment="1">
      <alignment horizontal="center"/>
    </xf>
    <xf numFmtId="171" fontId="14" fillId="0" borderId="1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4" fontId="19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166" fontId="22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171" fontId="14" fillId="0" borderId="1" xfId="0" applyNumberFormat="1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/>
    </xf>
    <xf numFmtId="0" fontId="21" fillId="0" borderId="0" xfId="0" applyFont="1" applyFill="1"/>
    <xf numFmtId="49" fontId="23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wrapText="1" indent="2"/>
    </xf>
    <xf numFmtId="0" fontId="23" fillId="0" borderId="1" xfId="0" applyFont="1" applyFill="1" applyBorder="1" applyAlignment="1">
      <alignment horizontal="center"/>
    </xf>
    <xf numFmtId="166" fontId="30" fillId="0" borderId="0" xfId="0" applyNumberFormat="1" applyFont="1" applyFill="1"/>
    <xf numFmtId="0" fontId="1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4" fillId="0" borderId="0" xfId="0" applyFont="1" applyFill="1" applyBorder="1" applyAlignment="1">
      <alignment wrapText="1"/>
    </xf>
    <xf numFmtId="0" fontId="33" fillId="0" borderId="0" xfId="0" applyFont="1" applyAlignment="1">
      <alignment horizontal="right"/>
    </xf>
    <xf numFmtId="0" fontId="76" fillId="0" borderId="0" xfId="0" applyFont="1"/>
    <xf numFmtId="0" fontId="77" fillId="0" borderId="0" xfId="0" applyFont="1"/>
    <xf numFmtId="0" fontId="77" fillId="0" borderId="8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7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0" fontId="77" fillId="0" borderId="16" xfId="0" applyFont="1" applyBorder="1" applyAlignment="1">
      <alignment vertical="top" wrapText="1"/>
    </xf>
    <xf numFmtId="166" fontId="81" fillId="0" borderId="0" xfId="0" applyNumberFormat="1" applyFont="1"/>
    <xf numFmtId="0" fontId="77" fillId="0" borderId="7" xfId="0" applyFont="1" applyBorder="1" applyAlignment="1">
      <alignment vertical="top" wrapText="1"/>
    </xf>
    <xf numFmtId="0" fontId="77" fillId="0" borderId="17" xfId="0" applyFont="1" applyBorder="1" applyAlignment="1">
      <alignment vertical="top" wrapText="1"/>
    </xf>
    <xf numFmtId="0" fontId="77" fillId="0" borderId="15" xfId="0" applyFont="1" applyBorder="1" applyAlignment="1">
      <alignment horizontal="center" vertical="top" wrapText="1"/>
    </xf>
    <xf numFmtId="0" fontId="77" fillId="0" borderId="20" xfId="0" applyFont="1" applyBorder="1" applyAlignment="1">
      <alignment horizontal="center" vertical="top" wrapText="1"/>
    </xf>
    <xf numFmtId="0" fontId="77" fillId="0" borderId="17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77" fillId="0" borderId="15" xfId="0" applyFont="1" applyBorder="1" applyAlignment="1">
      <alignment vertical="top" wrapText="1"/>
    </xf>
    <xf numFmtId="0" fontId="77" fillId="0" borderId="18" xfId="0" applyFont="1" applyBorder="1" applyAlignment="1">
      <alignment vertical="top" wrapText="1"/>
    </xf>
    <xf numFmtId="0" fontId="77" fillId="0" borderId="21" xfId="0" applyFont="1" applyBorder="1" applyAlignment="1">
      <alignment horizontal="center" wrapText="1"/>
    </xf>
    <xf numFmtId="0" fontId="77" fillId="0" borderId="0" xfId="0" applyFont="1" applyBorder="1" applyAlignment="1">
      <alignment wrapText="1"/>
    </xf>
    <xf numFmtId="0" fontId="77" fillId="0" borderId="21" xfId="0" applyFont="1" applyBorder="1" applyAlignment="1">
      <alignment wrapText="1"/>
    </xf>
    <xf numFmtId="0" fontId="77" fillId="0" borderId="17" xfId="0" applyFont="1" applyBorder="1" applyAlignment="1">
      <alignment wrapText="1"/>
    </xf>
    <xf numFmtId="0" fontId="77" fillId="0" borderId="8" xfId="0" applyFont="1" applyBorder="1" applyAlignment="1">
      <alignment vertical="top" wrapText="1"/>
    </xf>
    <xf numFmtId="0" fontId="77" fillId="0" borderId="10" xfId="0" applyFont="1" applyBorder="1" applyAlignment="1">
      <alignment vertical="top" wrapText="1"/>
    </xf>
    <xf numFmtId="2" fontId="77" fillId="0" borderId="16" xfId="0" applyNumberFormat="1" applyFont="1" applyBorder="1" applyAlignment="1">
      <alignment horizontal="center" vertical="top" wrapText="1"/>
    </xf>
    <xf numFmtId="0" fontId="77" fillId="0" borderId="16" xfId="0" applyFont="1" applyBorder="1" applyAlignment="1">
      <alignment horizontal="center" vertical="top" wrapText="1"/>
    </xf>
    <xf numFmtId="4" fontId="77" fillId="0" borderId="15" xfId="0" applyNumberFormat="1" applyFont="1" applyBorder="1" applyAlignment="1">
      <alignment horizontal="center" vertical="top" wrapText="1"/>
    </xf>
    <xf numFmtId="0" fontId="77" fillId="31" borderId="16" xfId="0" applyFont="1" applyFill="1" applyBorder="1" applyAlignment="1">
      <alignment vertical="top" wrapText="1"/>
    </xf>
    <xf numFmtId="166" fontId="77" fillId="31" borderId="16" xfId="0" applyNumberFormat="1" applyFont="1" applyFill="1" applyBorder="1" applyAlignment="1">
      <alignment horizontal="center" vertical="top" wrapText="1"/>
    </xf>
    <xf numFmtId="166" fontId="77" fillId="31" borderId="15" xfId="0" applyNumberFormat="1" applyFont="1" applyFill="1" applyBorder="1" applyAlignment="1">
      <alignment horizontal="center" vertical="top" wrapText="1"/>
    </xf>
    <xf numFmtId="0" fontId="77" fillId="31" borderId="7" xfId="0" applyFont="1" applyFill="1" applyBorder="1" applyAlignment="1">
      <alignment vertical="top" wrapText="1"/>
    </xf>
    <xf numFmtId="0" fontId="77" fillId="31" borderId="17" xfId="0" applyFont="1" applyFill="1" applyBorder="1" applyAlignment="1">
      <alignment vertical="top" wrapText="1"/>
    </xf>
    <xf numFmtId="0" fontId="77" fillId="31" borderId="15" xfId="0" applyFont="1" applyFill="1" applyBorder="1" applyAlignment="1">
      <alignment horizontal="center" vertical="top" wrapText="1"/>
    </xf>
    <xf numFmtId="0" fontId="77" fillId="31" borderId="20" xfId="0" applyFont="1" applyFill="1" applyBorder="1" applyAlignment="1">
      <alignment horizontal="center" vertical="top" wrapText="1"/>
    </xf>
    <xf numFmtId="0" fontId="77" fillId="0" borderId="18" xfId="0" applyFont="1" applyBorder="1" applyAlignment="1">
      <alignment horizontal="center" vertical="top" wrapText="1"/>
    </xf>
    <xf numFmtId="0" fontId="77" fillId="0" borderId="20" xfId="0" applyFont="1" applyBorder="1" applyAlignment="1">
      <alignment horizontal="center" vertical="top" wrapText="1"/>
    </xf>
    <xf numFmtId="4" fontId="77" fillId="0" borderId="18" xfId="0" applyNumberFormat="1" applyFont="1" applyBorder="1" applyAlignment="1">
      <alignment horizontal="center" vertical="top" wrapText="1"/>
    </xf>
    <xf numFmtId="0" fontId="77" fillId="0" borderId="18" xfId="0" applyFont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 wrapText="1"/>
    </xf>
    <xf numFmtId="0" fontId="77" fillId="0" borderId="20" xfId="0" applyFont="1" applyBorder="1" applyAlignment="1">
      <alignment horizontal="center" vertical="center" wrapText="1"/>
    </xf>
    <xf numFmtId="0" fontId="77" fillId="0" borderId="18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2" fontId="77" fillId="0" borderId="18" xfId="0" applyNumberFormat="1" applyFont="1" applyBorder="1" applyAlignment="1">
      <alignment horizontal="center" vertical="top" wrapText="1"/>
    </xf>
    <xf numFmtId="2" fontId="77" fillId="0" borderId="20" xfId="0" applyNumberFormat="1" applyFont="1" applyBorder="1" applyAlignment="1">
      <alignment horizontal="center" vertical="top" wrapText="1"/>
    </xf>
    <xf numFmtId="0" fontId="77" fillId="0" borderId="16" xfId="0" applyFont="1" applyBorder="1" applyAlignment="1">
      <alignment horizontal="center" wrapText="1"/>
    </xf>
    <xf numFmtId="0" fontId="77" fillId="0" borderId="17" xfId="0" applyFont="1" applyBorder="1" applyAlignment="1">
      <alignment horizontal="center" wrapText="1"/>
    </xf>
    <xf numFmtId="0" fontId="77" fillId="0" borderId="8" xfId="0" applyFont="1" applyBorder="1" applyAlignment="1">
      <alignment horizontal="center" wrapText="1"/>
    </xf>
    <xf numFmtId="0" fontId="77" fillId="0" borderId="10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77" fillId="0" borderId="18" xfId="0" applyFont="1" applyBorder="1" applyAlignment="1">
      <alignment vertical="top" wrapText="1"/>
    </xf>
    <xf numFmtId="0" fontId="77" fillId="0" borderId="20" xfId="0" applyFont="1" applyBorder="1" applyAlignment="1">
      <alignment vertical="top" wrapText="1"/>
    </xf>
    <xf numFmtId="0" fontId="77" fillId="0" borderId="19" xfId="0" applyFont="1" applyBorder="1" applyAlignment="1">
      <alignment horizontal="center" vertical="top" wrapText="1"/>
    </xf>
    <xf numFmtId="0" fontId="77" fillId="0" borderId="8" xfId="0" applyFont="1" applyBorder="1" applyAlignment="1">
      <alignment horizontal="center" vertical="top" wrapText="1"/>
    </xf>
    <xf numFmtId="0" fontId="77" fillId="0" borderId="9" xfId="0" applyFont="1" applyBorder="1" applyAlignment="1">
      <alignment horizontal="center" vertical="top" wrapText="1"/>
    </xf>
    <xf numFmtId="0" fontId="77" fillId="0" borderId="10" xfId="0" applyFont="1" applyBorder="1" applyAlignment="1">
      <alignment horizontal="center" vertical="top" wrapText="1"/>
    </xf>
    <xf numFmtId="2" fontId="77" fillId="31" borderId="8" xfId="0" applyNumberFormat="1" applyFont="1" applyFill="1" applyBorder="1" applyAlignment="1">
      <alignment horizontal="center" vertical="top" wrapText="1"/>
    </xf>
    <xf numFmtId="2" fontId="77" fillId="31" borderId="10" xfId="0" applyNumberFormat="1" applyFont="1" applyFill="1" applyBorder="1" applyAlignment="1">
      <alignment horizontal="center" vertical="top" wrapText="1"/>
    </xf>
    <xf numFmtId="0" fontId="77" fillId="31" borderId="18" xfId="0" applyFont="1" applyFill="1" applyBorder="1" applyAlignment="1">
      <alignment horizontal="center" vertical="top" wrapText="1"/>
    </xf>
    <xf numFmtId="0" fontId="77" fillId="31" borderId="20" xfId="0" applyFont="1" applyFill="1" applyBorder="1" applyAlignment="1">
      <alignment horizontal="center" vertical="top" wrapText="1"/>
    </xf>
    <xf numFmtId="0" fontId="77" fillId="0" borderId="8" xfId="0" applyFont="1" applyBorder="1" applyAlignment="1">
      <alignment vertical="top" wrapText="1"/>
    </xf>
    <xf numFmtId="0" fontId="77" fillId="0" borderId="10" xfId="0" applyFont="1" applyBorder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center" vertical="top" wrapText="1"/>
    </xf>
    <xf numFmtId="0" fontId="33" fillId="0" borderId="20" xfId="0" applyFont="1" applyBorder="1" applyAlignment="1">
      <alignment horizontal="center" vertical="top" wrapText="1"/>
    </xf>
    <xf numFmtId="0" fontId="78" fillId="0" borderId="18" xfId="0" applyFont="1" applyBorder="1" applyAlignment="1">
      <alignment horizontal="center" vertical="top" wrapText="1"/>
    </xf>
    <xf numFmtId="0" fontId="78" fillId="0" borderId="19" xfId="0" applyFont="1" applyBorder="1" applyAlignment="1">
      <alignment horizontal="center" vertical="top" wrapText="1"/>
    </xf>
    <xf numFmtId="0" fontId="78" fillId="0" borderId="20" xfId="0" applyFont="1" applyBorder="1" applyAlignment="1">
      <alignment horizontal="center" vertical="top" wrapText="1"/>
    </xf>
    <xf numFmtId="0" fontId="78" fillId="31" borderId="18" xfId="0" applyFont="1" applyFill="1" applyBorder="1" applyAlignment="1">
      <alignment horizontal="center" vertical="top" wrapText="1"/>
    </xf>
    <xf numFmtId="0" fontId="78" fillId="31" borderId="19" xfId="0" applyFont="1" applyFill="1" applyBorder="1" applyAlignment="1">
      <alignment horizontal="center" vertical="top" wrapText="1"/>
    </xf>
    <xf numFmtId="0" fontId="78" fillId="31" borderId="20" xfId="0" applyFont="1" applyFill="1" applyBorder="1" applyAlignment="1">
      <alignment horizontal="center" vertical="top" wrapText="1"/>
    </xf>
    <xf numFmtId="0" fontId="77" fillId="31" borderId="8" xfId="0" applyFont="1" applyFill="1" applyBorder="1" applyAlignment="1">
      <alignment horizontal="center" vertical="top" wrapText="1"/>
    </xf>
    <xf numFmtId="0" fontId="77" fillId="31" borderId="10" xfId="0" applyFont="1" applyFill="1" applyBorder="1" applyAlignment="1">
      <alignment horizontal="center" vertical="top" wrapText="1"/>
    </xf>
    <xf numFmtId="0" fontId="82" fillId="0" borderId="18" xfId="0" applyFont="1" applyBorder="1" applyAlignment="1">
      <alignment horizontal="center" vertical="top" wrapText="1"/>
    </xf>
    <xf numFmtId="0" fontId="82" fillId="0" borderId="19" xfId="0" applyFont="1" applyBorder="1" applyAlignment="1">
      <alignment horizontal="center" vertical="top" wrapText="1"/>
    </xf>
    <xf numFmtId="0" fontId="82" fillId="0" borderId="20" xfId="0" applyFont="1" applyBorder="1" applyAlignment="1">
      <alignment horizontal="center" vertical="top" wrapText="1"/>
    </xf>
    <xf numFmtId="1" fontId="77" fillId="0" borderId="18" xfId="0" applyNumberFormat="1" applyFont="1" applyBorder="1" applyAlignment="1">
      <alignment horizontal="center" vertical="top" wrapText="1"/>
    </xf>
    <xf numFmtId="1" fontId="77" fillId="0" borderId="20" xfId="0" applyNumberFormat="1" applyFont="1" applyBorder="1" applyAlignment="1">
      <alignment horizontal="center" vertical="top" wrapText="1"/>
    </xf>
    <xf numFmtId="2" fontId="77" fillId="31" borderId="18" xfId="0" applyNumberFormat="1" applyFont="1" applyFill="1" applyBorder="1" applyAlignment="1">
      <alignment horizontal="center" vertical="top" wrapText="1"/>
    </xf>
    <xf numFmtId="2" fontId="77" fillId="31" borderId="20" xfId="0" applyNumberFormat="1" applyFont="1" applyFill="1" applyBorder="1" applyAlignment="1">
      <alignment horizontal="center" vertical="top" wrapText="1"/>
    </xf>
    <xf numFmtId="0" fontId="77" fillId="0" borderId="13" xfId="0" applyFont="1" applyBorder="1" applyAlignment="1">
      <alignment wrapText="1"/>
    </xf>
    <xf numFmtId="0" fontId="77" fillId="0" borderId="15" xfId="0" applyFont="1" applyBorder="1" applyAlignment="1">
      <alignment wrapText="1"/>
    </xf>
    <xf numFmtId="0" fontId="77" fillId="0" borderId="14" xfId="0" applyFont="1" applyBorder="1" applyAlignment="1">
      <alignment wrapText="1"/>
    </xf>
    <xf numFmtId="0" fontId="77" fillId="0" borderId="19" xfId="0" applyFont="1" applyBorder="1" applyAlignment="1">
      <alignment horizontal="center" wrapText="1"/>
    </xf>
    <xf numFmtId="0" fontId="77" fillId="0" borderId="11" xfId="0" applyFont="1" applyBorder="1" applyAlignment="1">
      <alignment horizontal="center" wrapText="1"/>
    </xf>
    <xf numFmtId="0" fontId="77" fillId="0" borderId="12" xfId="0" applyFont="1" applyBorder="1" applyAlignment="1">
      <alignment horizontal="center" wrapText="1"/>
    </xf>
    <xf numFmtId="0" fontId="77" fillId="0" borderId="0" xfId="0" applyFont="1" applyBorder="1" applyAlignment="1">
      <alignment horizontal="center" wrapText="1"/>
    </xf>
    <xf numFmtId="0" fontId="77" fillId="0" borderId="11" xfId="0" applyFont="1" applyBorder="1" applyAlignment="1">
      <alignment wrapText="1"/>
    </xf>
    <xf numFmtId="0" fontId="77" fillId="0" borderId="12" xfId="0" applyFont="1" applyBorder="1" applyAlignment="1">
      <alignment wrapText="1"/>
    </xf>
    <xf numFmtId="0" fontId="77" fillId="0" borderId="0" xfId="0" applyFont="1" applyBorder="1" applyAlignment="1">
      <alignment wrapText="1"/>
    </xf>
    <xf numFmtId="0" fontId="33" fillId="0" borderId="8" xfId="0" applyFont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77" fillId="0" borderId="9" xfId="0" applyFont="1" applyBorder="1" applyAlignment="1">
      <alignment horizontal="center" wrapText="1"/>
    </xf>
    <xf numFmtId="0" fontId="77" fillId="0" borderId="14" xfId="0" applyFont="1" applyBorder="1" applyAlignment="1">
      <alignment horizontal="center" wrapText="1"/>
    </xf>
    <xf numFmtId="0" fontId="33" fillId="0" borderId="13" xfId="0" applyFont="1" applyBorder="1" applyAlignment="1">
      <alignment horizontal="center" vertical="top" wrapText="1"/>
    </xf>
    <xf numFmtId="0" fontId="33" fillId="0" borderId="14" xfId="0" applyFont="1" applyBorder="1" applyAlignment="1">
      <alignment horizontal="center" vertical="top" wrapText="1"/>
    </xf>
    <xf numFmtId="0" fontId="77" fillId="0" borderId="9" xfId="0" applyFont="1" applyBorder="1" applyAlignment="1">
      <alignment vertical="top" wrapText="1"/>
    </xf>
    <xf numFmtId="0" fontId="77" fillId="0" borderId="19" xfId="0" applyFont="1" applyBorder="1" applyAlignment="1">
      <alignment vertical="top" wrapText="1"/>
    </xf>
    <xf numFmtId="0" fontId="77" fillId="0" borderId="21" xfId="0" applyFont="1" applyBorder="1" applyAlignment="1">
      <alignment horizontal="center" wrapText="1"/>
    </xf>
    <xf numFmtId="0" fontId="77" fillId="0" borderId="9" xfId="0" applyFont="1" applyBorder="1"/>
    <xf numFmtId="0" fontId="77" fillId="0" borderId="10" xfId="0" applyFont="1" applyBorder="1"/>
    <xf numFmtId="0" fontId="77" fillId="0" borderId="11" xfId="0" applyFont="1" applyBorder="1"/>
    <xf numFmtId="0" fontId="77" fillId="0" borderId="0" xfId="0" applyFont="1"/>
    <xf numFmtId="0" fontId="77" fillId="0" borderId="12" xfId="0" applyFont="1" applyBorder="1"/>
    <xf numFmtId="0" fontId="77" fillId="0" borderId="13" xfId="0" applyFont="1" applyBorder="1"/>
    <xf numFmtId="0" fontId="77" fillId="0" borderId="14" xfId="0" applyFont="1" applyBorder="1"/>
    <xf numFmtId="0" fontId="77" fillId="0" borderId="15" xfId="0" applyFont="1" applyBorder="1"/>
    <xf numFmtId="0" fontId="77" fillId="31" borderId="18" xfId="0" applyFont="1" applyFill="1" applyBorder="1" applyAlignment="1">
      <alignment vertical="top" wrapText="1"/>
    </xf>
    <xf numFmtId="0" fontId="77" fillId="31" borderId="19" xfId="0" applyFont="1" applyFill="1" applyBorder="1" applyAlignment="1">
      <alignment vertical="top" wrapText="1"/>
    </xf>
    <xf numFmtId="0" fontId="77" fillId="31" borderId="20" xfId="0" applyFont="1" applyFill="1" applyBorder="1" applyAlignment="1">
      <alignment vertical="top" wrapText="1"/>
    </xf>
    <xf numFmtId="0" fontId="77" fillId="31" borderId="19" xfId="0" applyFont="1" applyFill="1" applyBorder="1" applyAlignment="1">
      <alignment horizontal="center" vertical="top" wrapText="1"/>
    </xf>
    <xf numFmtId="166" fontId="77" fillId="31" borderId="18" xfId="0" applyNumberFormat="1" applyFont="1" applyFill="1" applyBorder="1" applyAlignment="1">
      <alignment horizontal="center" vertical="top" wrapText="1"/>
    </xf>
    <xf numFmtId="166" fontId="77" fillId="31" borderId="20" xfId="0" applyNumberFormat="1" applyFont="1" applyFill="1" applyBorder="1" applyAlignment="1">
      <alignment horizontal="center" vertical="top" wrapText="1"/>
    </xf>
    <xf numFmtId="166" fontId="77" fillId="31" borderId="19" xfId="0" applyNumberFormat="1" applyFont="1" applyFill="1" applyBorder="1" applyAlignment="1">
      <alignment horizontal="center" vertical="top" wrapText="1"/>
    </xf>
    <xf numFmtId="4" fontId="77" fillId="0" borderId="20" xfId="0" applyNumberFormat="1" applyFont="1" applyBorder="1" applyAlignment="1">
      <alignment horizontal="center" vertical="top" wrapText="1"/>
    </xf>
    <xf numFmtId="0" fontId="77" fillId="31" borderId="8" xfId="0" applyFont="1" applyFill="1" applyBorder="1" applyAlignment="1">
      <alignment vertical="top" wrapText="1"/>
    </xf>
    <xf numFmtId="0" fontId="77" fillId="31" borderId="9" xfId="0" applyFont="1" applyFill="1" applyBorder="1" applyAlignment="1">
      <alignment vertical="top" wrapText="1"/>
    </xf>
    <xf numFmtId="0" fontId="77" fillId="31" borderId="10" xfId="0" applyFont="1" applyFill="1" applyBorder="1" applyAlignment="1">
      <alignment vertical="top" wrapText="1"/>
    </xf>
    <xf numFmtId="0" fontId="77" fillId="31" borderId="9" xfId="0" applyFont="1" applyFill="1" applyBorder="1" applyAlignment="1">
      <alignment horizontal="center" vertical="top" wrapText="1"/>
    </xf>
    <xf numFmtId="166" fontId="77" fillId="31" borderId="8" xfId="0" applyNumberFormat="1" applyFont="1" applyFill="1" applyBorder="1" applyAlignment="1">
      <alignment horizontal="center" vertical="top" wrapText="1"/>
    </xf>
    <xf numFmtId="166" fontId="77" fillId="31" borderId="9" xfId="0" applyNumberFormat="1" applyFont="1" applyFill="1" applyBorder="1" applyAlignment="1">
      <alignment horizontal="center" vertical="top" wrapText="1"/>
    </xf>
    <xf numFmtId="166" fontId="77" fillId="31" borderId="10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wrapText="1"/>
    </xf>
    <xf numFmtId="4" fontId="77" fillId="31" borderId="18" xfId="0" applyNumberFormat="1" applyFont="1" applyFill="1" applyBorder="1" applyAlignment="1">
      <alignment horizontal="center" vertical="top" wrapText="1"/>
    </xf>
    <xf numFmtId="4" fontId="77" fillId="31" borderId="2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0" fillId="2" borderId="1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</cellXfs>
  <cellStyles count="141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1" xfId="65"/>
    <cellStyle name="Обычный 12" xfId="137"/>
    <cellStyle name="Обычный 13" xfId="138"/>
    <cellStyle name="Обычный 14" xfId="139"/>
    <cellStyle name="Обычный 15" xfId="140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3" xfId="85"/>
    <cellStyle name="Обычный 2 4" xfId="86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3" xfId="92"/>
    <cellStyle name="Обычный 3 2 2 3" xfId="93"/>
    <cellStyle name="Обычный 3 2 2 3 2" xfId="94"/>
    <cellStyle name="Обычный 3 2 2 4" xfId="95"/>
    <cellStyle name="Обычный 3 2 3" xfId="96"/>
    <cellStyle name="Обычный 3 3" xfId="97"/>
    <cellStyle name="Обычный 3 4" xfId="98"/>
    <cellStyle name="Обычный 3 4 2" xfId="99"/>
    <cellStyle name="Обычный 4" xfId="100"/>
    <cellStyle name="Обычный 4 2" xfId="101"/>
    <cellStyle name="Обычный 4 2 2" xfId="102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3" xfId="118"/>
    <cellStyle name="Обычный 7 3 2" xfId="119"/>
    <cellStyle name="Обычный 7 3 2 2" xfId="120"/>
    <cellStyle name="Обычный 7 4" xfId="121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4" xfId="132"/>
    <cellStyle name="Финансовый 4 2" xfId="133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077;&#1082;&#1089;&#1072;&#1085;&#1076;&#1088;&#1086;&#1074;&#1072;/Desktop/&#1050;&#1085;&#1080;&#1075;&#1072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4;/&#1058;&#1040;&#1056;&#1048;&#1060;&#1067;/2013/&#1043;&#1042;&#1057;/&#1050;&#1072;&#1084;&#1095;&#1072;&#1090;&#1089;&#1082;&#1080;&#1081;%20&#1082;&#1088;&#1072;&#1081;/&#1043;&#1042;&#1057;%20&#1087;&#1077;&#1088;&#1077;&#1087;&#1088;&#1086;&#1076;&#1072;&#1078;&#1072;/&#1055;&#1050;&#1043;&#1054;/&#1053;&#1072;%20&#1086;&#1090;&#1087;&#1088;&#1072;&#1074;&#1082;&#1091;/&#1055;&#1077;&#1088;&#1077;&#1095;&#1077;&#1085;&#1100;%20&#1087;&#1086;&#1090;&#1088;&#1077;&#1073;&#1080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share%20folder\&#1054;&#1041;&#1054;&#1056;&#1054;&#1053;&#1050;&#1040;%20&#1058;&#1045;&#1055;&#1051;&#1054;\&#1041;&#1086;&#1076;&#1103;&#1075;&#1080;&#1085;&#1072;\&#1069;&#1082;&#1089;&#1087;&#1077;&#1088;&#1090;&#1099;\&#1082;&#1072;&#1084;&#1095;&#1072;&#1090;&#1082;&#1072;\&#1044;&#1072;&#1074;&#1080;&#1076;\&#1055;&#1050;&#1043;&#1054;\&#1058;&#1072;&#1073;&#1083;&#1080;&#1094;&#1099;%2020-&#1101;2_&#1050;&#1072;&#1084;&#1095;&#1072;&#1090;&#1089;&#1082;&#1080;&#1081;_&#1055;&#1050;&#1043;&#1054;_&#1087;&#1077;&#10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1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3"/>
      <sheetName val="1.1"/>
      <sheetName val="1.2"/>
      <sheetName val="10"/>
      <sheetName val="13"/>
      <sheetName val="14"/>
      <sheetName val="15"/>
      <sheetName val="16"/>
      <sheetName val="17"/>
      <sheetName val="18.2"/>
      <sheetName val="18"/>
      <sheetName val="19"/>
      <sheetName val="2.2"/>
      <sheetName val="20.1"/>
      <sheetName val="20"/>
      <sheetName val="21.3"/>
      <sheetName val="21"/>
      <sheetName val="22"/>
      <sheetName val="23"/>
      <sheetName val="24.1"/>
      <sheetName val="24"/>
      <sheetName val="25.1"/>
      <sheetName val="25"/>
      <sheetName val="26"/>
      <sheetName val="28.1"/>
      <sheetName val="28.2"/>
      <sheetName val="28"/>
      <sheetName val="4"/>
      <sheetName val="5"/>
      <sheetName val="6"/>
      <sheetName val="8"/>
      <sheetName val="9"/>
      <sheetName val="P2.1"/>
      <sheetName val="P2.2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17">
          <cell r="C17">
            <v>32.700000000000003</v>
          </cell>
          <cell r="D17">
            <v>32.700000000000003</v>
          </cell>
        </row>
        <row r="19">
          <cell r="C19">
            <v>32.700000000000003</v>
          </cell>
          <cell r="D19">
            <v>32.700000000000003</v>
          </cell>
        </row>
        <row r="20">
          <cell r="C20">
            <v>0</v>
          </cell>
          <cell r="D20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6">
          <cell r="C36">
            <v>187.2</v>
          </cell>
          <cell r="D36">
            <v>191.9</v>
          </cell>
        </row>
        <row r="37">
          <cell r="C37">
            <v>38.4</v>
          </cell>
          <cell r="D37">
            <v>40.4</v>
          </cell>
        </row>
        <row r="38">
          <cell r="C38">
            <v>738.5</v>
          </cell>
          <cell r="D38">
            <v>741.9</v>
          </cell>
        </row>
        <row r="39">
          <cell r="C39">
            <v>562.70000000000005</v>
          </cell>
          <cell r="D39">
            <v>571.20000000000005</v>
          </cell>
        </row>
        <row r="40">
          <cell r="C40">
            <v>1514.9</v>
          </cell>
          <cell r="D40">
            <v>1371.5</v>
          </cell>
        </row>
        <row r="41"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C46">
            <v>32.4</v>
          </cell>
          <cell r="D46">
            <v>32.4</v>
          </cell>
        </row>
        <row r="47">
          <cell r="C47">
            <v>0</v>
          </cell>
          <cell r="D47">
            <v>0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C56">
            <v>185.4</v>
          </cell>
          <cell r="D56">
            <v>190</v>
          </cell>
        </row>
        <row r="57">
          <cell r="C57">
            <v>36.700000000000003</v>
          </cell>
          <cell r="D57">
            <v>38.799999999999997</v>
          </cell>
        </row>
        <row r="58">
          <cell r="C58">
            <v>725.6</v>
          </cell>
          <cell r="D58">
            <v>728.7</v>
          </cell>
        </row>
        <row r="59">
          <cell r="C59">
            <v>557</v>
          </cell>
          <cell r="D59">
            <v>565.70000000000005</v>
          </cell>
        </row>
        <row r="60">
          <cell r="C60">
            <v>1503.8</v>
          </cell>
          <cell r="D60">
            <v>1360.4</v>
          </cell>
        </row>
        <row r="61"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20">
          <cell r="O20">
            <v>0</v>
          </cell>
          <cell r="P20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5">
          <cell r="O35">
            <v>0</v>
          </cell>
          <cell r="P35">
            <v>0</v>
          </cell>
        </row>
      </sheetData>
      <sheetData sheetId="40">
        <row r="9">
          <cell r="A9" t="str">
            <v>ГРЭС</v>
          </cell>
        </row>
        <row r="17"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</sheetData>
      <sheetData sheetId="41">
        <row r="9">
          <cell r="A9" t="str">
            <v>ГРЭС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5"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 t="str">
            <v/>
          </cell>
        </row>
        <row r="37"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E12">
            <v>0</v>
          </cell>
        </row>
        <row r="13">
          <cell r="C13">
            <v>8531.8198599999996</v>
          </cell>
          <cell r="E13">
            <v>0</v>
          </cell>
        </row>
        <row r="14">
          <cell r="C14">
            <v>8531.8198599999996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E10">
            <v>0</v>
          </cell>
        </row>
        <row r="11"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E18">
            <v>0</v>
          </cell>
        </row>
      </sheetData>
      <sheetData sheetId="45">
        <row r="10">
          <cell r="C10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E8">
            <v>185</v>
          </cell>
          <cell r="I8">
            <v>185</v>
          </cell>
        </row>
        <row r="10">
          <cell r="E10">
            <v>1794</v>
          </cell>
          <cell r="I10">
            <v>1794</v>
          </cell>
        </row>
        <row r="15"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E17">
            <v>5.9</v>
          </cell>
          <cell r="I17">
            <v>5.9</v>
          </cell>
        </row>
        <row r="18"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40</v>
          </cell>
          <cell r="I20">
            <v>40</v>
          </cell>
        </row>
        <row r="21"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E23">
            <v>40</v>
          </cell>
          <cell r="I23">
            <v>40</v>
          </cell>
        </row>
        <row r="24"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</row>
        <row r="12">
          <cell r="C12">
            <v>0</v>
          </cell>
          <cell r="D12">
            <v>0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</sheetData>
      <sheetData sheetId="53">
        <row r="4">
          <cell r="F4" t="str">
            <v>Центральная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42"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42"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C28">
            <v>13482</v>
          </cell>
          <cell r="E28">
            <v>13542</v>
          </cell>
          <cell r="F28">
            <v>175</v>
          </cell>
        </row>
        <row r="29"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 t="str">
            <v/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 t="str">
            <v/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 t="str">
            <v/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 t="str">
            <v/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 t="str">
            <v/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 t="str">
            <v/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 t="str">
            <v/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 t="str">
            <v/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 t="str">
            <v/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 t="str">
            <v/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 t="str">
            <v/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 t="str">
            <v/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 t="str">
            <v/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 t="str">
            <v/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</row>
      </sheetData>
      <sheetData sheetId="75">
        <row r="4">
          <cell r="H4" t="str">
            <v>Центральная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22"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</row>
        <row r="15"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9"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5"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9"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</row>
        <row r="8">
          <cell r="F8">
            <v>600</v>
          </cell>
        </row>
        <row r="9">
          <cell r="F9">
            <v>400</v>
          </cell>
        </row>
        <row r="10">
          <cell r="F10">
            <v>300</v>
          </cell>
        </row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</row>
        <row r="21">
          <cell r="F21">
            <v>160</v>
          </cell>
        </row>
        <row r="22">
          <cell r="F22">
            <v>130</v>
          </cell>
        </row>
        <row r="23">
          <cell r="F23">
            <v>190</v>
          </cell>
        </row>
        <row r="24">
          <cell r="F24">
            <v>160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</row>
        <row r="29">
          <cell r="F29">
            <v>140</v>
          </cell>
        </row>
        <row r="30">
          <cell r="F30">
            <v>120</v>
          </cell>
        </row>
        <row r="31">
          <cell r="F31">
            <v>180</v>
          </cell>
        </row>
        <row r="32">
          <cell r="F32">
            <v>150</v>
          </cell>
        </row>
        <row r="33">
          <cell r="F33">
            <v>160</v>
          </cell>
        </row>
        <row r="34">
          <cell r="F34">
            <v>140</v>
          </cell>
        </row>
        <row r="35">
          <cell r="F35">
            <v>110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</row>
        <row r="41">
          <cell r="F41">
            <v>220</v>
          </cell>
        </row>
        <row r="42">
          <cell r="F42">
            <v>150</v>
          </cell>
        </row>
        <row r="43">
          <cell r="F43">
            <v>270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потребителей"/>
      <sheetName val="Перечень потребит"/>
    </sheetNames>
    <definedNames>
      <definedName name="ам" refersTo="#ССЫЛКА!"/>
      <definedName name="амасрп" refersTo="#ССЫЛКА!"/>
      <definedName name="е" refersTo="#ССЫЛКА!"/>
      <definedName name="ее" refersTo="#ССЫЛКА!"/>
      <definedName name="еее" refersTo="#ССЫЛКА!"/>
      <definedName name="еееее" refersTo="#ССЫЛКА!"/>
      <definedName name="ждщъъ" refersTo="#ССЫЛКА!"/>
      <definedName name="зщ" refersTo="#ССЫЛКА!"/>
      <definedName name="ййц" refersTo="#ССЫЛКА!"/>
      <definedName name="ккккк" refersTo="#ССЫЛКА!"/>
      <definedName name="кккккккк" refersTo="#ССЫЛКА!"/>
      <definedName name="кус" refersTo="#ССЫЛКА!"/>
      <definedName name="лтимсьт" refersTo="#ССЫЛКА!"/>
      <definedName name="лш" refersTo="#ССЫЛКА!"/>
      <definedName name="ма" refersTo="#ССЫЛКА!"/>
      <definedName name="мс1" refersTo="#ССЫЛКА!"/>
      <definedName name="н" refersTo="#ССЫЛКА!"/>
      <definedName name="нек" refersTo="#ССЫЛКА!"/>
      <definedName name="нн" refersTo="#ССЫЛКА!"/>
      <definedName name="ннн" refersTo="#ССЫЛКА!"/>
      <definedName name="нннннн" refersTo="#ССЫЛКА!"/>
      <definedName name="паи" refersTo="#ССЫЛКА!"/>
      <definedName name="паку4" refersTo="#ССЫЛКА!"/>
      <definedName name="тр" refersTo="#ССЫЛКА!"/>
      <definedName name="тс" refersTo="#ССЫЛКА!"/>
      <definedName name="уц" refersTo="#ССЫЛКА!"/>
      <definedName name="уцй" refersTo="#ССЫЛКА!"/>
      <definedName name="фы" refersTo="#ССЫЛКА!"/>
      <definedName name="чя" refersTo="#ССЫЛКА!"/>
      <definedName name="щщщ" refersTo="#ССЫЛКА!"/>
      <definedName name="эжх" refersTo="#ССЫЛКА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9"/>
  <sheetViews>
    <sheetView tabSelected="1" view="pageBreakPreview" zoomScale="90" zoomScaleNormal="80" zoomScaleSheetLayoutView="90" workbookViewId="0">
      <selection activeCell="H16" sqref="H16:I16"/>
    </sheetView>
  </sheetViews>
  <sheetFormatPr defaultColWidth="9.140625" defaultRowHeight="15"/>
  <cols>
    <col min="1" max="1" width="5.7109375" style="106" bestFit="1" customWidth="1"/>
    <col min="2" max="2" width="26.42578125" style="106" customWidth="1"/>
    <col min="3" max="4" width="9.140625" style="106"/>
    <col min="5" max="6" width="6.85546875" style="106" customWidth="1"/>
    <col min="7" max="7" width="6.5703125" style="106" customWidth="1"/>
    <col min="8" max="8" width="7.5703125" style="106" customWidth="1"/>
    <col min="9" max="9" width="7.140625" style="106" customWidth="1"/>
    <col min="10" max="10" width="5.85546875" style="106" customWidth="1"/>
    <col min="11" max="11" width="6.42578125" style="106" customWidth="1"/>
    <col min="12" max="12" width="6.140625" style="106" customWidth="1"/>
    <col min="13" max="13" width="9.85546875" style="106" customWidth="1"/>
    <col min="14" max="14" width="12.42578125" style="106" bestFit="1" customWidth="1"/>
    <col min="15" max="15" width="13.140625" style="106" customWidth="1"/>
    <col min="16" max="16" width="10.5703125" style="106" bestFit="1" customWidth="1"/>
    <col min="17" max="16384" width="9.140625" style="106"/>
  </cols>
  <sheetData>
    <row r="1" spans="1:18" s="105" customFormat="1" ht="18.75" customHeight="1">
      <c r="O1" s="104" t="s">
        <v>175</v>
      </c>
      <c r="Q1" s="105" t="s">
        <v>168</v>
      </c>
      <c r="R1" s="105">
        <v>1.06</v>
      </c>
    </row>
    <row r="2" spans="1:18" s="105" customFormat="1" ht="18.75">
      <c r="O2" s="104" t="s">
        <v>176</v>
      </c>
      <c r="Q2" s="105" t="s">
        <v>169</v>
      </c>
      <c r="R2" s="105">
        <v>1.0660000000000001</v>
      </c>
    </row>
    <row r="3" spans="1:18" s="105" customFormat="1" ht="18.75">
      <c r="O3" s="104" t="s">
        <v>80</v>
      </c>
    </row>
    <row r="4" spans="1:18" s="105" customFormat="1" ht="18.75">
      <c r="O4" s="104" t="s">
        <v>189</v>
      </c>
    </row>
    <row r="5" spans="1:18" s="105" customFormat="1" ht="18.75"/>
    <row r="7" spans="1:18" ht="15.75">
      <c r="G7" s="50" t="s">
        <v>186</v>
      </c>
    </row>
    <row r="8" spans="1:18">
      <c r="G8" s="51" t="s">
        <v>81</v>
      </c>
    </row>
    <row r="9" spans="1:18" ht="18.75">
      <c r="G9" s="50" t="s">
        <v>177</v>
      </c>
    </row>
    <row r="10" spans="1:18" ht="16.5" thickBot="1">
      <c r="G10" s="67" t="s">
        <v>160</v>
      </c>
    </row>
    <row r="11" spans="1:18" ht="16.5" customHeight="1" thickBot="1">
      <c r="A11" s="165" t="s">
        <v>82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7"/>
    </row>
    <row r="12" spans="1:18" ht="15.75" customHeight="1" thickBot="1">
      <c r="A12" s="107" t="s">
        <v>83</v>
      </c>
      <c r="B12" s="149" t="s">
        <v>84</v>
      </c>
      <c r="C12" s="197"/>
      <c r="D12" s="150"/>
      <c r="E12" s="149" t="s">
        <v>85</v>
      </c>
      <c r="F12" s="197"/>
      <c r="G12" s="150"/>
      <c r="H12" s="143" t="s">
        <v>178</v>
      </c>
      <c r="I12" s="186"/>
      <c r="J12" s="186"/>
      <c r="K12" s="186"/>
      <c r="L12" s="144"/>
      <c r="M12" s="147" t="s">
        <v>178</v>
      </c>
      <c r="N12" s="147" t="s">
        <v>179</v>
      </c>
      <c r="O12" s="147" t="s">
        <v>180</v>
      </c>
    </row>
    <row r="13" spans="1:18" ht="30" customHeight="1" thickBot="1">
      <c r="A13" s="108" t="s">
        <v>86</v>
      </c>
      <c r="B13" s="151" t="s">
        <v>87</v>
      </c>
      <c r="C13" s="198"/>
      <c r="D13" s="152"/>
      <c r="E13" s="151" t="s">
        <v>88</v>
      </c>
      <c r="F13" s="198"/>
      <c r="G13" s="152"/>
      <c r="H13" s="143" t="s">
        <v>142</v>
      </c>
      <c r="I13" s="144"/>
      <c r="J13" s="143" t="s">
        <v>143</v>
      </c>
      <c r="K13" s="186"/>
      <c r="L13" s="144"/>
      <c r="M13" s="148"/>
      <c r="N13" s="148"/>
      <c r="O13" s="148"/>
    </row>
    <row r="14" spans="1:18" ht="15.75" thickBot="1">
      <c r="A14" s="109">
        <v>1</v>
      </c>
      <c r="B14" s="143">
        <v>2</v>
      </c>
      <c r="C14" s="186"/>
      <c r="D14" s="144"/>
      <c r="E14" s="143">
        <v>3</v>
      </c>
      <c r="F14" s="186"/>
      <c r="G14" s="144"/>
      <c r="H14" s="143">
        <v>4</v>
      </c>
      <c r="I14" s="144"/>
      <c r="J14" s="143">
        <v>5</v>
      </c>
      <c r="K14" s="186"/>
      <c r="L14" s="144"/>
      <c r="M14" s="110">
        <v>7</v>
      </c>
      <c r="N14" s="110">
        <v>8</v>
      </c>
      <c r="O14" s="110">
        <v>9</v>
      </c>
    </row>
    <row r="15" spans="1:18" ht="15.75" customHeight="1" thickBot="1">
      <c r="A15" s="168" t="s">
        <v>181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70"/>
    </row>
    <row r="16" spans="1:18" ht="30" customHeight="1" thickBot="1">
      <c r="A16" s="130" t="s">
        <v>89</v>
      </c>
      <c r="B16" s="220" t="s">
        <v>90</v>
      </c>
      <c r="C16" s="221"/>
      <c r="D16" s="222"/>
      <c r="E16" s="174" t="s">
        <v>182</v>
      </c>
      <c r="F16" s="223"/>
      <c r="G16" s="175"/>
      <c r="H16" s="174"/>
      <c r="I16" s="175"/>
      <c r="J16" s="224">
        <f>J17</f>
        <v>4.3975229999999996</v>
      </c>
      <c r="K16" s="225"/>
      <c r="L16" s="226"/>
      <c r="M16" s="131">
        <f>N16+O16</f>
        <v>4.3975229999999996</v>
      </c>
      <c r="N16" s="132">
        <f>N17+N18</f>
        <v>2.2801971111111103</v>
      </c>
      <c r="O16" s="132">
        <f>O17+O18</f>
        <v>2.1173258888888897</v>
      </c>
      <c r="Q16" s="112"/>
    </row>
    <row r="17" spans="1:17" ht="15.75" thickBot="1">
      <c r="A17" s="133" t="s">
        <v>91</v>
      </c>
      <c r="B17" s="212" t="s">
        <v>92</v>
      </c>
      <c r="C17" s="213"/>
      <c r="D17" s="214"/>
      <c r="E17" s="161" t="s">
        <v>182</v>
      </c>
      <c r="F17" s="215"/>
      <c r="G17" s="162"/>
      <c r="H17" s="161"/>
      <c r="I17" s="162"/>
      <c r="J17" s="216">
        <f>M17</f>
        <v>4.3975229999999996</v>
      </c>
      <c r="K17" s="215"/>
      <c r="L17" s="162"/>
      <c r="M17" s="131">
        <f>N17+O17</f>
        <v>4.3975229999999996</v>
      </c>
      <c r="N17" s="132">
        <f>2280.19711111111/1000</f>
        <v>2.2801971111111103</v>
      </c>
      <c r="O17" s="132">
        <f>2117.32588888889/1000</f>
        <v>2.1173258888888897</v>
      </c>
      <c r="Q17" s="112"/>
    </row>
    <row r="18" spans="1:17" ht="15.75" thickBot="1">
      <c r="A18" s="134" t="s">
        <v>93</v>
      </c>
      <c r="B18" s="212" t="s">
        <v>94</v>
      </c>
      <c r="C18" s="213"/>
      <c r="D18" s="214"/>
      <c r="E18" s="161" t="s">
        <v>182</v>
      </c>
      <c r="F18" s="215"/>
      <c r="G18" s="162"/>
      <c r="H18" s="216"/>
      <c r="I18" s="162"/>
      <c r="J18" s="216"/>
      <c r="K18" s="215"/>
      <c r="L18" s="162"/>
      <c r="M18" s="131"/>
      <c r="N18" s="132"/>
      <c r="O18" s="132"/>
      <c r="Q18" s="112"/>
    </row>
    <row r="19" spans="1:17" ht="15.75" thickBot="1">
      <c r="A19" s="134" t="s">
        <v>95</v>
      </c>
      <c r="B19" s="212" t="s">
        <v>96</v>
      </c>
      <c r="C19" s="213"/>
      <c r="D19" s="214"/>
      <c r="E19" s="161" t="s">
        <v>182</v>
      </c>
      <c r="F19" s="215"/>
      <c r="G19" s="162"/>
      <c r="H19" s="161"/>
      <c r="I19" s="162"/>
      <c r="J19" s="161"/>
      <c r="K19" s="215"/>
      <c r="L19" s="162"/>
      <c r="M19" s="131"/>
      <c r="N19" s="135"/>
      <c r="O19" s="135"/>
      <c r="Q19" s="112"/>
    </row>
    <row r="20" spans="1:17" ht="15.75" customHeight="1" thickBot="1">
      <c r="A20" s="171" t="s">
        <v>183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3"/>
    </row>
    <row r="21" spans="1:17" ht="30" customHeight="1" thickBot="1">
      <c r="A21" s="134" t="s">
        <v>97</v>
      </c>
      <c r="B21" s="212" t="s">
        <v>98</v>
      </c>
      <c r="C21" s="213"/>
      <c r="D21" s="214"/>
      <c r="E21" s="161" t="s">
        <v>99</v>
      </c>
      <c r="F21" s="215"/>
      <c r="G21" s="162"/>
      <c r="H21" s="161"/>
      <c r="I21" s="162"/>
      <c r="J21" s="161"/>
      <c r="K21" s="215"/>
      <c r="L21" s="162"/>
      <c r="M21" s="136"/>
      <c r="N21" s="136"/>
      <c r="O21" s="136"/>
    </row>
    <row r="22" spans="1:17" ht="30" customHeight="1" thickBot="1">
      <c r="A22" s="134" t="s">
        <v>100</v>
      </c>
      <c r="B22" s="212" t="s">
        <v>101</v>
      </c>
      <c r="C22" s="213"/>
      <c r="D22" s="214"/>
      <c r="E22" s="161" t="s">
        <v>184</v>
      </c>
      <c r="F22" s="215"/>
      <c r="G22" s="162"/>
      <c r="H22" s="216"/>
      <c r="I22" s="217"/>
      <c r="J22" s="216">
        <f>J17*1000/273/24</f>
        <v>0.67117261904761893</v>
      </c>
      <c r="K22" s="218"/>
      <c r="L22" s="217"/>
      <c r="M22" s="132">
        <f>M17*1000/273/24</f>
        <v>0.67117261904761893</v>
      </c>
      <c r="N22" s="132">
        <f>N17*1000/273/24</f>
        <v>0.34801543209876534</v>
      </c>
      <c r="O22" s="132">
        <f>O17*1000/273/24</f>
        <v>0.32315718694885381</v>
      </c>
    </row>
    <row r="23" spans="1:17" ht="15.75">
      <c r="A23" s="193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</row>
    <row r="24" spans="1:17" ht="15.75" customHeight="1">
      <c r="A24" s="195" t="s">
        <v>102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</row>
    <row r="25" spans="1:17" ht="15.75" customHeight="1">
      <c r="A25" s="195" t="s">
        <v>103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</row>
    <row r="26" spans="1:17" ht="16.5" thickBot="1">
      <c r="A26" s="199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</row>
    <row r="27" spans="1:17" ht="7.5" customHeight="1">
      <c r="A27" s="147" t="s">
        <v>104</v>
      </c>
      <c r="B27" s="147" t="s">
        <v>105</v>
      </c>
      <c r="C27" s="149" t="s">
        <v>106</v>
      </c>
      <c r="D27" s="197"/>
      <c r="E27" s="150"/>
      <c r="F27" s="149" t="s">
        <v>107</v>
      </c>
      <c r="G27" s="204"/>
      <c r="H27" s="204"/>
      <c r="I27" s="204"/>
      <c r="J27" s="204"/>
      <c r="K27" s="204"/>
      <c r="L27" s="204"/>
      <c r="M27" s="204"/>
      <c r="N27" s="205"/>
    </row>
    <row r="28" spans="1:17" ht="7.5" customHeight="1">
      <c r="A28" s="203"/>
      <c r="B28" s="203"/>
      <c r="C28" s="187"/>
      <c r="D28" s="189"/>
      <c r="E28" s="188"/>
      <c r="F28" s="206"/>
      <c r="G28" s="207"/>
      <c r="H28" s="207"/>
      <c r="I28" s="207"/>
      <c r="J28" s="207"/>
      <c r="K28" s="207"/>
      <c r="L28" s="207"/>
      <c r="M28" s="207"/>
      <c r="N28" s="208"/>
    </row>
    <row r="29" spans="1:17" ht="7.5" customHeight="1">
      <c r="A29" s="203"/>
      <c r="B29" s="203"/>
      <c r="C29" s="187"/>
      <c r="D29" s="189"/>
      <c r="E29" s="188"/>
      <c r="F29" s="206"/>
      <c r="G29" s="207"/>
      <c r="H29" s="207"/>
      <c r="I29" s="207"/>
      <c r="J29" s="207"/>
      <c r="K29" s="207"/>
      <c r="L29" s="207"/>
      <c r="M29" s="207"/>
      <c r="N29" s="208"/>
    </row>
    <row r="30" spans="1:17" ht="4.5" customHeight="1" thickBot="1">
      <c r="A30" s="203"/>
      <c r="B30" s="203"/>
      <c r="C30" s="187"/>
      <c r="D30" s="189"/>
      <c r="E30" s="188"/>
      <c r="F30" s="209"/>
      <c r="G30" s="210"/>
      <c r="H30" s="210"/>
      <c r="I30" s="210"/>
      <c r="J30" s="210"/>
      <c r="K30" s="210"/>
      <c r="L30" s="210"/>
      <c r="M30" s="210"/>
      <c r="N30" s="211"/>
    </row>
    <row r="31" spans="1:17" ht="15" customHeight="1">
      <c r="A31" s="203"/>
      <c r="B31" s="203"/>
      <c r="C31" s="187"/>
      <c r="D31" s="189"/>
      <c r="E31" s="188"/>
      <c r="F31" s="149" t="s">
        <v>108</v>
      </c>
      <c r="G31" s="197"/>
      <c r="H31" s="197"/>
      <c r="I31" s="197"/>
      <c r="J31" s="197"/>
      <c r="K31" s="150"/>
      <c r="L31" s="149" t="s">
        <v>109</v>
      </c>
      <c r="M31" s="197"/>
      <c r="N31" s="150"/>
    </row>
    <row r="32" spans="1:17" ht="15.75" thickBot="1">
      <c r="A32" s="148"/>
      <c r="B32" s="148"/>
      <c r="C32" s="151"/>
      <c r="D32" s="198"/>
      <c r="E32" s="152"/>
      <c r="F32" s="151"/>
      <c r="G32" s="198"/>
      <c r="H32" s="198"/>
      <c r="I32" s="198"/>
      <c r="J32" s="198"/>
      <c r="K32" s="152"/>
      <c r="L32" s="151"/>
      <c r="M32" s="198"/>
      <c r="N32" s="152"/>
    </row>
    <row r="33" spans="1:16" ht="15.75" thickBot="1">
      <c r="A33" s="117">
        <v>1</v>
      </c>
      <c r="B33" s="118">
        <v>2</v>
      </c>
      <c r="C33" s="143">
        <v>4</v>
      </c>
      <c r="D33" s="186"/>
      <c r="E33" s="144"/>
      <c r="F33" s="143">
        <v>5</v>
      </c>
      <c r="G33" s="186"/>
      <c r="H33" s="186"/>
      <c r="I33" s="186"/>
      <c r="J33" s="186"/>
      <c r="K33" s="144"/>
      <c r="L33" s="143">
        <v>6</v>
      </c>
      <c r="M33" s="186"/>
      <c r="N33" s="144"/>
    </row>
    <row r="34" spans="1:16" ht="30.75" thickBot="1">
      <c r="A34" s="113" t="s">
        <v>110</v>
      </c>
      <c r="B34" s="113" t="s">
        <v>111</v>
      </c>
      <c r="C34" s="163">
        <v>0</v>
      </c>
      <c r="D34" s="201"/>
      <c r="E34" s="164"/>
      <c r="F34" s="163">
        <v>0</v>
      </c>
      <c r="G34" s="201"/>
      <c r="H34" s="201"/>
      <c r="I34" s="201"/>
      <c r="J34" s="201"/>
      <c r="K34" s="164"/>
      <c r="L34" s="163">
        <v>0</v>
      </c>
      <c r="M34" s="201"/>
      <c r="N34" s="164"/>
    </row>
    <row r="35" spans="1:16" ht="30.75" thickBot="1">
      <c r="A35" s="114" t="s">
        <v>112</v>
      </c>
      <c r="B35" s="119" t="s">
        <v>113</v>
      </c>
      <c r="C35" s="153">
        <v>0</v>
      </c>
      <c r="D35" s="202"/>
      <c r="E35" s="154"/>
      <c r="F35" s="153">
        <v>0</v>
      </c>
      <c r="G35" s="202"/>
      <c r="H35" s="202"/>
      <c r="I35" s="202"/>
      <c r="J35" s="202"/>
      <c r="K35" s="154"/>
      <c r="L35" s="153">
        <v>0</v>
      </c>
      <c r="M35" s="202"/>
      <c r="N35" s="154"/>
    </row>
    <row r="36" spans="1:16" ht="60.75" thickBot="1">
      <c r="A36" s="114" t="s">
        <v>114</v>
      </c>
      <c r="B36" s="119" t="s">
        <v>115</v>
      </c>
      <c r="C36" s="153">
        <v>0</v>
      </c>
      <c r="D36" s="202"/>
      <c r="E36" s="154"/>
      <c r="F36" s="153">
        <v>0</v>
      </c>
      <c r="G36" s="202"/>
      <c r="H36" s="202"/>
      <c r="I36" s="202"/>
      <c r="J36" s="202"/>
      <c r="K36" s="154"/>
      <c r="L36" s="153">
        <v>0</v>
      </c>
      <c r="M36" s="202"/>
      <c r="N36" s="154"/>
    </row>
    <row r="37" spans="1:16" ht="79.5" thickBot="1">
      <c r="A37" s="111" t="s">
        <v>116</v>
      </c>
      <c r="B37" s="52" t="s">
        <v>117</v>
      </c>
      <c r="C37" s="163">
        <v>0</v>
      </c>
      <c r="D37" s="201"/>
      <c r="E37" s="164"/>
      <c r="F37" s="163">
        <v>0</v>
      </c>
      <c r="G37" s="201"/>
      <c r="H37" s="201"/>
      <c r="I37" s="201"/>
      <c r="J37" s="201"/>
      <c r="K37" s="164"/>
      <c r="L37" s="163">
        <v>0</v>
      </c>
      <c r="M37" s="201"/>
      <c r="N37" s="164"/>
    </row>
    <row r="38" spans="1:16" ht="15.75" thickBot="1">
      <c r="A38" s="120" t="s">
        <v>118</v>
      </c>
      <c r="B38" s="113" t="s">
        <v>119</v>
      </c>
      <c r="C38" s="153">
        <v>0</v>
      </c>
      <c r="D38" s="202"/>
      <c r="E38" s="154"/>
      <c r="F38" s="153">
        <v>0</v>
      </c>
      <c r="G38" s="202"/>
      <c r="H38" s="202"/>
      <c r="I38" s="202"/>
      <c r="J38" s="202"/>
      <c r="K38" s="154"/>
      <c r="L38" s="153">
        <v>0</v>
      </c>
      <c r="M38" s="202"/>
      <c r="N38" s="154"/>
    </row>
    <row r="39" spans="1:16" ht="15.75">
      <c r="A39" s="193"/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</row>
    <row r="40" spans="1:16" ht="15.75">
      <c r="A40" s="195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</row>
    <row r="41" spans="1:16" ht="15.75">
      <c r="A41" s="195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</row>
    <row r="42" spans="1:16" ht="16.5" customHeight="1" thickBot="1">
      <c r="A42" s="199" t="s">
        <v>120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61"/>
    </row>
    <row r="43" spans="1:16" ht="15" customHeight="1">
      <c r="A43" s="121" t="s">
        <v>83</v>
      </c>
      <c r="B43" s="149" t="s">
        <v>121</v>
      </c>
      <c r="C43" s="150"/>
      <c r="D43" s="149" t="s">
        <v>85</v>
      </c>
      <c r="E43" s="197"/>
      <c r="F43" s="150"/>
      <c r="G43" s="149" t="s">
        <v>122</v>
      </c>
      <c r="H43" s="197"/>
      <c r="I43" s="197"/>
      <c r="J43" s="197"/>
      <c r="K43" s="197"/>
      <c r="L43" s="197"/>
      <c r="M43" s="197"/>
      <c r="N43" s="197"/>
      <c r="O43" s="197"/>
      <c r="P43" s="122"/>
    </row>
    <row r="44" spans="1:16" ht="15.75" customHeight="1" thickBot="1">
      <c r="A44" s="121" t="s">
        <v>86</v>
      </c>
      <c r="B44" s="187" t="s">
        <v>123</v>
      </c>
      <c r="C44" s="188"/>
      <c r="D44" s="187" t="s">
        <v>88</v>
      </c>
      <c r="E44" s="189"/>
      <c r="F44" s="188"/>
      <c r="G44" s="151"/>
      <c r="H44" s="198"/>
      <c r="I44" s="198"/>
      <c r="J44" s="198"/>
      <c r="K44" s="198"/>
      <c r="L44" s="198"/>
      <c r="M44" s="198"/>
      <c r="N44" s="198"/>
      <c r="O44" s="198"/>
      <c r="P44" s="122"/>
    </row>
    <row r="45" spans="1:16" ht="25.5" customHeight="1" thickBot="1">
      <c r="A45" s="123"/>
      <c r="B45" s="190"/>
      <c r="C45" s="191"/>
      <c r="D45" s="190"/>
      <c r="E45" s="192"/>
      <c r="F45" s="191"/>
      <c r="G45" s="143" t="s">
        <v>178</v>
      </c>
      <c r="H45" s="186"/>
      <c r="I45" s="186"/>
      <c r="J45" s="144"/>
      <c r="K45" s="149" t="s">
        <v>178</v>
      </c>
      <c r="L45" s="150"/>
      <c r="M45" s="149" t="s">
        <v>179</v>
      </c>
      <c r="N45" s="150"/>
      <c r="O45" s="147" t="s">
        <v>180</v>
      </c>
    </row>
    <row r="46" spans="1:16" ht="28.5" customHeight="1" thickBot="1">
      <c r="A46" s="124"/>
      <c r="B46" s="183"/>
      <c r="C46" s="184"/>
      <c r="D46" s="183"/>
      <c r="E46" s="185"/>
      <c r="F46" s="184"/>
      <c r="G46" s="143" t="s">
        <v>142</v>
      </c>
      <c r="H46" s="144"/>
      <c r="I46" s="143" t="s">
        <v>143</v>
      </c>
      <c r="J46" s="144"/>
      <c r="K46" s="151"/>
      <c r="L46" s="152"/>
      <c r="M46" s="151"/>
      <c r="N46" s="152"/>
      <c r="O46" s="148"/>
    </row>
    <row r="47" spans="1:16" ht="15.75" thickBot="1">
      <c r="A47" s="117">
        <v>1</v>
      </c>
      <c r="B47" s="143">
        <f>A47+1</f>
        <v>2</v>
      </c>
      <c r="C47" s="144"/>
      <c r="D47" s="143">
        <v>3</v>
      </c>
      <c r="E47" s="186"/>
      <c r="F47" s="144"/>
      <c r="G47" s="143">
        <v>4</v>
      </c>
      <c r="H47" s="144"/>
      <c r="I47" s="143">
        <v>5</v>
      </c>
      <c r="J47" s="144"/>
      <c r="K47" s="143">
        <v>7</v>
      </c>
      <c r="L47" s="144"/>
      <c r="M47" s="143">
        <v>8</v>
      </c>
      <c r="N47" s="144"/>
      <c r="O47" s="118">
        <v>9</v>
      </c>
    </row>
    <row r="48" spans="1:16" ht="30.75" thickBot="1">
      <c r="A48" s="111" t="s">
        <v>110</v>
      </c>
      <c r="B48" s="125" t="s">
        <v>124</v>
      </c>
      <c r="C48" s="126"/>
      <c r="D48" s="156" t="s">
        <v>125</v>
      </c>
      <c r="E48" s="157"/>
      <c r="F48" s="158"/>
      <c r="G48" s="179"/>
      <c r="H48" s="180"/>
      <c r="I48" s="181">
        <v>674.76884839661022</v>
      </c>
      <c r="J48" s="182">
        <v>0</v>
      </c>
      <c r="K48" s="145">
        <v>674.76884839661034</v>
      </c>
      <c r="L48" s="146"/>
      <c r="M48" s="145">
        <v>347.60754715898298</v>
      </c>
      <c r="N48" s="146">
        <v>0</v>
      </c>
      <c r="O48" s="127">
        <v>327.1613012376273</v>
      </c>
    </row>
    <row r="49" spans="1:16" ht="15.75" thickBot="1">
      <c r="A49" s="113" t="s">
        <v>112</v>
      </c>
      <c r="B49" s="153" t="s">
        <v>126</v>
      </c>
      <c r="C49" s="154"/>
      <c r="D49" s="137" t="s">
        <v>125</v>
      </c>
      <c r="E49" s="155"/>
      <c r="F49" s="138"/>
      <c r="G49" s="137"/>
      <c r="H49" s="138"/>
      <c r="I49" s="161"/>
      <c r="J49" s="162"/>
      <c r="K49" s="137"/>
      <c r="L49" s="138"/>
      <c r="M49" s="137"/>
      <c r="N49" s="138"/>
      <c r="O49" s="116"/>
    </row>
    <row r="50" spans="1:16" ht="15.75" thickBot="1">
      <c r="A50" s="114" t="s">
        <v>114</v>
      </c>
      <c r="B50" s="153" t="s">
        <v>127</v>
      </c>
      <c r="C50" s="154"/>
      <c r="D50" s="137" t="s">
        <v>99</v>
      </c>
      <c r="E50" s="155"/>
      <c r="F50" s="138"/>
      <c r="G50" s="137"/>
      <c r="H50" s="138"/>
      <c r="I50" s="161"/>
      <c r="J50" s="162"/>
      <c r="K50" s="137"/>
      <c r="L50" s="138"/>
      <c r="M50" s="137"/>
      <c r="N50" s="138"/>
      <c r="O50" s="115"/>
    </row>
    <row r="51" spans="1:16" ht="15.75" thickBot="1">
      <c r="A51" s="114" t="s">
        <v>116</v>
      </c>
      <c r="B51" s="153" t="s">
        <v>128</v>
      </c>
      <c r="C51" s="154"/>
      <c r="D51" s="137" t="s">
        <v>125</v>
      </c>
      <c r="E51" s="155"/>
      <c r="F51" s="138"/>
      <c r="G51" s="137"/>
      <c r="H51" s="138"/>
      <c r="I51" s="161"/>
      <c r="J51" s="162"/>
      <c r="K51" s="137"/>
      <c r="L51" s="138"/>
      <c r="M51" s="137"/>
      <c r="N51" s="138"/>
      <c r="O51" s="115"/>
    </row>
    <row r="52" spans="1:16" ht="15.75" thickBot="1">
      <c r="A52" s="114" t="s">
        <v>118</v>
      </c>
      <c r="B52" s="153" t="s">
        <v>129</v>
      </c>
      <c r="C52" s="154"/>
      <c r="D52" s="137" t="s">
        <v>125</v>
      </c>
      <c r="E52" s="155"/>
      <c r="F52" s="138"/>
      <c r="G52" s="137"/>
      <c r="H52" s="138"/>
      <c r="I52" s="161"/>
      <c r="J52" s="162"/>
      <c r="K52" s="137"/>
      <c r="L52" s="138"/>
      <c r="M52" s="137"/>
      <c r="N52" s="138"/>
      <c r="O52" s="115"/>
    </row>
    <row r="53" spans="1:16" ht="15.75" thickBot="1">
      <c r="A53" s="111" t="s">
        <v>130</v>
      </c>
      <c r="B53" s="163" t="s">
        <v>131</v>
      </c>
      <c r="C53" s="164"/>
      <c r="D53" s="156" t="s">
        <v>125</v>
      </c>
      <c r="E53" s="157"/>
      <c r="F53" s="158"/>
      <c r="G53" s="156"/>
      <c r="H53" s="158"/>
      <c r="I53" s="159">
        <v>674.76884839661022</v>
      </c>
      <c r="J53" s="160"/>
      <c r="K53" s="145">
        <v>674.76884839661034</v>
      </c>
      <c r="L53" s="146"/>
      <c r="M53" s="145">
        <v>347.60754715898298</v>
      </c>
      <c r="N53" s="138"/>
      <c r="O53" s="127">
        <v>327.1613012376273</v>
      </c>
    </row>
    <row r="54" spans="1:16" ht="34.5" customHeight="1" thickBot="1">
      <c r="A54" s="111" t="s">
        <v>132</v>
      </c>
      <c r="B54" s="163" t="s">
        <v>133</v>
      </c>
      <c r="C54" s="164"/>
      <c r="D54" s="156" t="s">
        <v>185</v>
      </c>
      <c r="E54" s="157"/>
      <c r="F54" s="158"/>
      <c r="G54" s="156"/>
      <c r="H54" s="158"/>
      <c r="I54" s="174"/>
      <c r="J54" s="175"/>
      <c r="K54" s="145"/>
      <c r="L54" s="146"/>
      <c r="M54" s="145"/>
      <c r="N54" s="146"/>
      <c r="O54" s="128"/>
    </row>
    <row r="55" spans="1:16" ht="18.75" thickBot="1">
      <c r="A55" s="113"/>
      <c r="B55" s="153" t="s">
        <v>134</v>
      </c>
      <c r="C55" s="154"/>
      <c r="D55" s="176"/>
      <c r="E55" s="177"/>
      <c r="F55" s="178"/>
      <c r="G55" s="137"/>
      <c r="H55" s="138"/>
      <c r="I55" s="161"/>
      <c r="J55" s="162"/>
      <c r="K55" s="137"/>
      <c r="L55" s="138"/>
      <c r="M55" s="137"/>
      <c r="N55" s="138"/>
      <c r="O55" s="116"/>
    </row>
    <row r="56" spans="1:16" ht="15.75" thickBot="1">
      <c r="A56" s="114" t="s">
        <v>135</v>
      </c>
      <c r="B56" s="153" t="s">
        <v>92</v>
      </c>
      <c r="C56" s="154"/>
      <c r="D56" s="137"/>
      <c r="E56" s="155"/>
      <c r="F56" s="138"/>
      <c r="G56" s="137"/>
      <c r="H56" s="138"/>
      <c r="I56" s="161"/>
      <c r="J56" s="162"/>
      <c r="K56" s="145"/>
      <c r="L56" s="146"/>
      <c r="M56" s="145"/>
      <c r="N56" s="146"/>
      <c r="O56" s="115"/>
    </row>
    <row r="57" spans="1:16" ht="15.75" thickBot="1">
      <c r="A57" s="114"/>
      <c r="B57" s="137" t="s">
        <v>138</v>
      </c>
      <c r="C57" s="138"/>
      <c r="D57" s="140" t="s">
        <v>139</v>
      </c>
      <c r="E57" s="141"/>
      <c r="F57" s="142"/>
      <c r="G57" s="139"/>
      <c r="H57" s="219"/>
      <c r="I57" s="228">
        <v>1633.0508474576272</v>
      </c>
      <c r="J57" s="229"/>
      <c r="K57" s="139" t="s">
        <v>187</v>
      </c>
      <c r="L57" s="219" t="e">
        <v>#DIV/0!</v>
      </c>
      <c r="M57" s="139">
        <v>1633.0508474576272</v>
      </c>
      <c r="N57" s="219"/>
      <c r="O57" s="129">
        <v>1633.0508474576272</v>
      </c>
    </row>
    <row r="58" spans="1:16" ht="15.75" thickBot="1">
      <c r="A58" s="114"/>
      <c r="B58" s="137" t="s">
        <v>140</v>
      </c>
      <c r="C58" s="138"/>
      <c r="D58" s="140" t="s">
        <v>185</v>
      </c>
      <c r="E58" s="141"/>
      <c r="F58" s="142"/>
      <c r="G58" s="145"/>
      <c r="H58" s="146"/>
      <c r="I58" s="181">
        <v>35.536666666666669</v>
      </c>
      <c r="J58" s="182"/>
      <c r="K58" s="145" t="s">
        <v>188</v>
      </c>
      <c r="L58" s="146" t="e">
        <v>#DIV/0!</v>
      </c>
      <c r="M58" s="145">
        <v>34.54</v>
      </c>
      <c r="N58" s="146"/>
      <c r="O58" s="129">
        <v>36.61</v>
      </c>
    </row>
    <row r="59" spans="1:16" ht="15.75" thickBot="1">
      <c r="A59" s="114" t="s">
        <v>136</v>
      </c>
      <c r="B59" s="153" t="s">
        <v>94</v>
      </c>
      <c r="C59" s="154"/>
      <c r="D59" s="137"/>
      <c r="E59" s="155"/>
      <c r="F59" s="138"/>
      <c r="G59" s="137"/>
      <c r="H59" s="138"/>
      <c r="I59" s="161"/>
      <c r="J59" s="162"/>
      <c r="K59" s="137"/>
      <c r="L59" s="138"/>
      <c r="M59" s="137"/>
      <c r="N59" s="138"/>
      <c r="O59" s="115"/>
    </row>
    <row r="60" spans="1:16" ht="15.75" thickBot="1">
      <c r="A60" s="114"/>
      <c r="B60" s="137" t="s">
        <v>138</v>
      </c>
      <c r="C60" s="138"/>
      <c r="D60" s="140" t="s">
        <v>139</v>
      </c>
      <c r="E60" s="141"/>
      <c r="F60" s="142"/>
      <c r="G60" s="139"/>
      <c r="H60" s="219"/>
      <c r="I60" s="228"/>
      <c r="J60" s="229"/>
      <c r="K60" s="139"/>
      <c r="L60" s="219"/>
      <c r="M60" s="139"/>
      <c r="N60" s="138"/>
      <c r="O60" s="129"/>
    </row>
    <row r="61" spans="1:16" ht="15.75" thickBot="1">
      <c r="A61" s="114"/>
      <c r="B61" s="137" t="s">
        <v>140</v>
      </c>
      <c r="C61" s="138"/>
      <c r="D61" s="140" t="s">
        <v>185</v>
      </c>
      <c r="E61" s="141"/>
      <c r="F61" s="142"/>
      <c r="G61" s="139"/>
      <c r="H61" s="138"/>
      <c r="I61" s="161"/>
      <c r="J61" s="162"/>
      <c r="K61" s="145"/>
      <c r="L61" s="146"/>
      <c r="M61" s="139"/>
      <c r="N61" s="138"/>
      <c r="O61" s="129"/>
    </row>
    <row r="62" spans="1:16" ht="15.75" thickBot="1">
      <c r="A62" s="114" t="s">
        <v>137</v>
      </c>
      <c r="B62" s="153" t="s">
        <v>96</v>
      </c>
      <c r="C62" s="154"/>
      <c r="D62" s="137"/>
      <c r="E62" s="155"/>
      <c r="F62" s="138"/>
      <c r="G62" s="137"/>
      <c r="H62" s="138"/>
      <c r="I62" s="137"/>
      <c r="J62" s="138"/>
      <c r="K62" s="137"/>
      <c r="L62" s="138"/>
      <c r="M62" s="137"/>
      <c r="N62" s="138"/>
      <c r="O62" s="115"/>
      <c r="P62" s="106">
        <v>7.22E-2</v>
      </c>
    </row>
    <row r="63" spans="1:16" ht="15.75" thickBot="1">
      <c r="A63" s="114"/>
      <c r="B63" s="137" t="s">
        <v>138</v>
      </c>
      <c r="C63" s="138"/>
      <c r="D63" s="140" t="s">
        <v>139</v>
      </c>
      <c r="E63" s="141"/>
      <c r="F63" s="142"/>
      <c r="G63" s="137"/>
      <c r="H63" s="138"/>
      <c r="I63" s="137"/>
      <c r="J63" s="138"/>
      <c r="K63" s="137"/>
      <c r="L63" s="138"/>
      <c r="M63" s="139"/>
      <c r="N63" s="138"/>
      <c r="O63" s="129"/>
    </row>
    <row r="64" spans="1:16" ht="15.75" thickBot="1">
      <c r="A64" s="114"/>
      <c r="B64" s="137" t="s">
        <v>140</v>
      </c>
      <c r="C64" s="138"/>
      <c r="D64" s="140" t="s">
        <v>185</v>
      </c>
      <c r="E64" s="141"/>
      <c r="F64" s="142"/>
      <c r="G64" s="137"/>
      <c r="H64" s="138"/>
      <c r="I64" s="137"/>
      <c r="J64" s="138"/>
      <c r="K64" s="137"/>
      <c r="L64" s="138"/>
      <c r="M64" s="139"/>
      <c r="N64" s="138"/>
      <c r="O64" s="129"/>
    </row>
    <row r="66" spans="1:15" ht="15.75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</row>
    <row r="67" spans="1:15" ht="15.75">
      <c r="A67" s="68"/>
      <c r="B67" s="69"/>
      <c r="C67" s="70"/>
      <c r="D67" s="70"/>
      <c r="E67" s="70"/>
      <c r="F67" s="71"/>
      <c r="G67" s="72"/>
      <c r="H67" s="71"/>
      <c r="I67" s="68"/>
      <c r="J67" s="68"/>
      <c r="K67" s="68"/>
      <c r="L67" s="68"/>
      <c r="M67" s="68"/>
      <c r="N67" s="68"/>
      <c r="O67" s="68"/>
    </row>
    <row r="68" spans="1:15" ht="15.75">
      <c r="A68" s="68"/>
      <c r="B68" s="69"/>
      <c r="C68" s="70"/>
      <c r="D68" s="70"/>
      <c r="E68" s="70"/>
      <c r="F68" s="71"/>
      <c r="G68" s="72"/>
      <c r="H68" s="71"/>
      <c r="I68" s="68"/>
      <c r="J68" s="68"/>
      <c r="K68" s="68"/>
      <c r="L68" s="68"/>
      <c r="M68" s="68"/>
      <c r="N68" s="68"/>
      <c r="O68" s="68"/>
    </row>
    <row r="69" spans="1:15" ht="15.75">
      <c r="A69" s="73" t="s">
        <v>151</v>
      </c>
      <c r="B69" s="227" t="s">
        <v>152</v>
      </c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7"/>
      <c r="O69" s="227"/>
    </row>
  </sheetData>
  <mergeCells count="196"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B63:C63"/>
    <mergeCell ref="D63:F63"/>
    <mergeCell ref="K58:L58"/>
    <mergeCell ref="B12:D12"/>
    <mergeCell ref="E12:G12"/>
    <mergeCell ref="H12:L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H13:I13"/>
    <mergeCell ref="J13:L13"/>
    <mergeCell ref="B14:D14"/>
    <mergeCell ref="E14:G14"/>
    <mergeCell ref="H14:I14"/>
    <mergeCell ref="J14:L14"/>
    <mergeCell ref="B21:D21"/>
    <mergeCell ref="E21:G21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K51:L51"/>
    <mergeCell ref="B62:C62"/>
    <mergeCell ref="D62:F62"/>
    <mergeCell ref="G62:H62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K52:L52"/>
    <mergeCell ref="K53:L53"/>
    <mergeCell ref="K54:L54"/>
    <mergeCell ref="K55:L55"/>
    <mergeCell ref="K56:L56"/>
    <mergeCell ref="M54:N54"/>
    <mergeCell ref="M55:N55"/>
    <mergeCell ref="M56:N56"/>
    <mergeCell ref="M51:N51"/>
    <mergeCell ref="M52:N52"/>
    <mergeCell ref="M53:N53"/>
    <mergeCell ref="K47:L47"/>
    <mergeCell ref="K48:L48"/>
    <mergeCell ref="K49:L49"/>
    <mergeCell ref="K50:L50"/>
    <mergeCell ref="O45:O46"/>
    <mergeCell ref="M45:N46"/>
    <mergeCell ref="M47:N47"/>
    <mergeCell ref="M48:N48"/>
    <mergeCell ref="M49:N49"/>
    <mergeCell ref="M50:N50"/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6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80"/>
  <sheetViews>
    <sheetView view="pageBreakPreview" zoomScale="80" zoomScaleNormal="80" zoomScaleSheetLayoutView="80" workbookViewId="0">
      <pane xSplit="3" ySplit="7" topLeftCell="D8" activePane="bottomRight" state="frozen"/>
      <selection pane="topRight" activeCell="C1" sqref="C1"/>
      <selection pane="bottomLeft" activeCell="A8" sqref="A8"/>
      <selection pane="bottomRight" activeCell="P32" sqref="P32"/>
    </sheetView>
  </sheetViews>
  <sheetFormatPr defaultColWidth="9.140625" defaultRowHeight="15" outlineLevelRow="1" outlineLevelCol="1"/>
  <cols>
    <col min="1" max="1" width="11.5703125" style="58" bestFit="1" customWidth="1"/>
    <col min="2" max="2" width="7.42578125" style="58" customWidth="1"/>
    <col min="3" max="3" width="66.85546875" style="3" customWidth="1"/>
    <col min="4" max="4" width="8.7109375" style="2" customWidth="1"/>
    <col min="5" max="5" width="18.28515625" style="1" customWidth="1"/>
    <col min="6" max="6" width="14.85546875" style="1" customWidth="1"/>
    <col min="7" max="7" width="12.42578125" style="1" customWidth="1"/>
    <col min="8" max="8" width="13.140625" style="1" customWidth="1"/>
    <col min="9" max="10" width="12" style="1" hidden="1" customWidth="1" outlineLevel="1"/>
    <col min="11" max="11" width="12.85546875" style="1" hidden="1" customWidth="1" outlineLevel="1"/>
    <col min="12" max="12" width="12" style="58" customWidth="1" collapsed="1"/>
    <col min="13" max="15" width="11.5703125" style="58" bestFit="1" customWidth="1"/>
    <col min="16" max="18" width="9.140625" style="58"/>
    <col min="19" max="19" width="9.85546875" style="58" bestFit="1" customWidth="1"/>
    <col min="20" max="16384" width="9.140625" style="58"/>
  </cols>
  <sheetData>
    <row r="1" spans="1:13">
      <c r="B1" s="43" t="s">
        <v>172</v>
      </c>
      <c r="L1" s="96">
        <v>7.22E-2</v>
      </c>
      <c r="M1" s="58" t="s">
        <v>174</v>
      </c>
    </row>
    <row r="2" spans="1:13">
      <c r="B2" s="43" t="s">
        <v>170</v>
      </c>
    </row>
    <row r="4" spans="1:13" ht="16.5">
      <c r="B4" s="234" t="s">
        <v>79</v>
      </c>
      <c r="C4" s="234"/>
      <c r="D4" s="234"/>
      <c r="E4" s="234"/>
      <c r="F4" s="234"/>
      <c r="G4" s="234"/>
      <c r="H4" s="234"/>
      <c r="I4" s="234"/>
      <c r="J4" s="234"/>
      <c r="K4" s="234"/>
    </row>
    <row r="5" spans="1:13" ht="15.75">
      <c r="C5" s="67" t="s">
        <v>160</v>
      </c>
    </row>
    <row r="6" spans="1:13" ht="15" customHeight="1">
      <c r="B6" s="235" t="s">
        <v>78</v>
      </c>
      <c r="C6" s="236" t="s">
        <v>77</v>
      </c>
      <c r="D6" s="237" t="s">
        <v>76</v>
      </c>
      <c r="E6" s="94" t="s">
        <v>75</v>
      </c>
      <c r="F6" s="239" t="s">
        <v>74</v>
      </c>
      <c r="G6" s="240"/>
      <c r="H6" s="240"/>
      <c r="I6" s="240"/>
      <c r="J6" s="240"/>
      <c r="K6" s="241"/>
    </row>
    <row r="7" spans="1:13" ht="48.75">
      <c r="B7" s="235"/>
      <c r="C7" s="236"/>
      <c r="D7" s="238"/>
      <c r="E7" s="101" t="s">
        <v>164</v>
      </c>
      <c r="F7" s="102" t="s">
        <v>165</v>
      </c>
      <c r="G7" s="102" t="s">
        <v>166</v>
      </c>
      <c r="H7" s="102" t="s">
        <v>167</v>
      </c>
      <c r="I7" s="55" t="s">
        <v>161</v>
      </c>
      <c r="J7" s="55" t="s">
        <v>162</v>
      </c>
      <c r="K7" s="55" t="s">
        <v>163</v>
      </c>
    </row>
    <row r="8" spans="1:13">
      <c r="B8" s="42">
        <v>1</v>
      </c>
      <c r="C8" s="41">
        <v>2</v>
      </c>
      <c r="D8" s="19">
        <v>3</v>
      </c>
      <c r="E8" s="19">
        <v>5</v>
      </c>
      <c r="F8" s="19">
        <v>4</v>
      </c>
      <c r="G8" s="19">
        <v>6</v>
      </c>
      <c r="H8" s="19">
        <v>7</v>
      </c>
      <c r="I8" s="19">
        <v>8</v>
      </c>
      <c r="J8" s="19">
        <v>10</v>
      </c>
      <c r="K8" s="19">
        <v>11</v>
      </c>
    </row>
    <row r="9" spans="1:13">
      <c r="B9" s="231" t="s">
        <v>73</v>
      </c>
      <c r="C9" s="231"/>
      <c r="D9" s="231"/>
      <c r="E9" s="231"/>
      <c r="F9" s="231"/>
      <c r="G9" s="231"/>
      <c r="H9" s="231"/>
      <c r="I9" s="231"/>
      <c r="J9" s="231"/>
      <c r="K9" s="231"/>
    </row>
    <row r="10" spans="1:13">
      <c r="B10" s="22" t="s">
        <v>72</v>
      </c>
      <c r="C10" s="33" t="s">
        <v>71</v>
      </c>
      <c r="D10" s="20" t="s">
        <v>62</v>
      </c>
      <c r="E10" s="40">
        <f>SUM(E12,E15)</f>
        <v>2.665588235</v>
      </c>
      <c r="F10" s="40">
        <f>SUM(F12,F15)</f>
        <v>2.6992399550000004</v>
      </c>
      <c r="G10" s="40">
        <f>SUM(G12,G15)</f>
        <v>1.4417723389999999</v>
      </c>
      <c r="H10" s="40">
        <f>SUM(H12,H15)</f>
        <v>1.257467616</v>
      </c>
      <c r="I10" s="40">
        <f t="shared" ref="I10:K10" si="0">SUM(I12,I15)</f>
        <v>0</v>
      </c>
      <c r="J10" s="40">
        <f t="shared" si="0"/>
        <v>0</v>
      </c>
      <c r="K10" s="40">
        <f t="shared" si="0"/>
        <v>0</v>
      </c>
    </row>
    <row r="11" spans="1:13">
      <c r="B11" s="22"/>
      <c r="C11" s="38" t="s">
        <v>59</v>
      </c>
      <c r="D11" s="20"/>
      <c r="E11" s="19"/>
      <c r="F11" s="19"/>
      <c r="G11" s="19"/>
      <c r="H11" s="19"/>
      <c r="I11" s="89"/>
      <c r="J11" s="89"/>
      <c r="K11" s="24"/>
    </row>
    <row r="12" spans="1:13">
      <c r="B12" s="22" t="s">
        <v>70</v>
      </c>
      <c r="C12" s="29" t="s">
        <v>69</v>
      </c>
      <c r="D12" s="20" t="s">
        <v>62</v>
      </c>
      <c r="E12" s="40">
        <f t="shared" ref="E12:K12" si="1">SUM(E13:E14)</f>
        <v>1.6953771550000001</v>
      </c>
      <c r="F12" s="40">
        <f t="shared" si="1"/>
        <v>1.6953771550000001</v>
      </c>
      <c r="G12" s="40">
        <f t="shared" si="1"/>
        <v>0.95145292400000003</v>
      </c>
      <c r="H12" s="40">
        <f t="shared" si="1"/>
        <v>0.74392423100000005</v>
      </c>
      <c r="I12" s="40">
        <f t="shared" si="1"/>
        <v>0</v>
      </c>
      <c r="J12" s="40">
        <f t="shared" si="1"/>
        <v>0</v>
      </c>
      <c r="K12" s="40">
        <f t="shared" si="1"/>
        <v>0</v>
      </c>
    </row>
    <row r="13" spans="1:13" s="96" customFormat="1">
      <c r="A13" s="96" t="s">
        <v>153</v>
      </c>
      <c r="B13" s="97" t="s">
        <v>68</v>
      </c>
      <c r="C13" s="98" t="str">
        <f>CONCATENATE("котельная"," ",A13)</f>
        <v>котельная 3-56-10</v>
      </c>
      <c r="D13" s="99" t="s">
        <v>62</v>
      </c>
      <c r="E13" s="90">
        <v>1.161898055</v>
      </c>
      <c r="F13" s="90">
        <f>H13+G13</f>
        <v>1.161898055</v>
      </c>
      <c r="G13" s="90">
        <v>0.61117382399999998</v>
      </c>
      <c r="H13" s="90">
        <v>0.55072423100000001</v>
      </c>
      <c r="I13" s="90"/>
      <c r="J13" s="90"/>
      <c r="K13" s="90"/>
      <c r="L13" s="100">
        <f>SUM(G13:H13)-F13</f>
        <v>0</v>
      </c>
    </row>
    <row r="14" spans="1:13" s="34" customFormat="1">
      <c r="A14" s="34" t="s">
        <v>154</v>
      </c>
      <c r="B14" s="37" t="s">
        <v>155</v>
      </c>
      <c r="C14" s="36" t="str">
        <f>CONCATENATE("котельная"," ",A14)</f>
        <v>котельная 3-50-75</v>
      </c>
      <c r="D14" s="35" t="s">
        <v>62</v>
      </c>
      <c r="E14" s="39">
        <v>0.53347909999999998</v>
      </c>
      <c r="F14" s="39">
        <f>H14+G14</f>
        <v>0.53347909999999998</v>
      </c>
      <c r="G14" s="39">
        <v>0.3402791</v>
      </c>
      <c r="H14" s="39">
        <v>0.19320000000000001</v>
      </c>
      <c r="I14" s="90"/>
      <c r="J14" s="90"/>
      <c r="K14" s="90"/>
      <c r="L14" s="46">
        <f>SUM(G14:H14)-F14</f>
        <v>0</v>
      </c>
    </row>
    <row r="15" spans="1:13">
      <c r="B15" s="22" t="s">
        <v>67</v>
      </c>
      <c r="C15" s="29" t="s">
        <v>60</v>
      </c>
      <c r="D15" s="20" t="s">
        <v>62</v>
      </c>
      <c r="E15" s="40">
        <f t="shared" ref="E15" si="2">SUM(E17,E20)</f>
        <v>0.97021108</v>
      </c>
      <c r="F15" s="40">
        <f>SUM(F17,F20)</f>
        <v>1.0038628000000001</v>
      </c>
      <c r="G15" s="40">
        <f t="shared" ref="G15:K15" si="3">SUM(G17,G20)</f>
        <v>0.49031941499999998</v>
      </c>
      <c r="H15" s="40">
        <f t="shared" si="3"/>
        <v>0.51354338499999996</v>
      </c>
      <c r="I15" s="40">
        <f t="shared" si="3"/>
        <v>0</v>
      </c>
      <c r="J15" s="40">
        <f t="shared" si="3"/>
        <v>0</v>
      </c>
      <c r="K15" s="40">
        <f t="shared" si="3"/>
        <v>0</v>
      </c>
    </row>
    <row r="16" spans="1:13">
      <c r="B16" s="22"/>
      <c r="C16" s="38" t="s">
        <v>59</v>
      </c>
      <c r="D16" s="20"/>
      <c r="E16" s="19"/>
      <c r="F16" s="19"/>
      <c r="G16" s="19"/>
      <c r="H16" s="19"/>
      <c r="I16" s="24"/>
      <c r="J16" s="24"/>
      <c r="K16" s="24"/>
    </row>
    <row r="17" spans="1:12">
      <c r="B17" s="22" t="s">
        <v>66</v>
      </c>
      <c r="C17" s="21" t="s">
        <v>5</v>
      </c>
      <c r="D17" s="20" t="s">
        <v>62</v>
      </c>
      <c r="E17" s="47">
        <f t="shared" ref="E17:K17" si="4">SUM(E18:E19)</f>
        <v>0.96800078000000001</v>
      </c>
      <c r="F17" s="47">
        <f t="shared" si="4"/>
        <v>1.0016525000000001</v>
      </c>
      <c r="G17" s="47">
        <f t="shared" si="4"/>
        <v>0.48894314999999999</v>
      </c>
      <c r="H17" s="47">
        <f t="shared" si="4"/>
        <v>0.51270934999999995</v>
      </c>
      <c r="I17" s="47">
        <f t="shared" si="4"/>
        <v>0</v>
      </c>
      <c r="J17" s="47">
        <f t="shared" si="4"/>
        <v>0</v>
      </c>
      <c r="K17" s="47">
        <f t="shared" si="4"/>
        <v>0</v>
      </c>
    </row>
    <row r="18" spans="1:12" s="96" customFormat="1">
      <c r="A18" s="96" t="s">
        <v>153</v>
      </c>
      <c r="B18" s="97" t="s">
        <v>65</v>
      </c>
      <c r="C18" s="98" t="str">
        <f>CONCATENATE("котельная"," ",A18)</f>
        <v>котельная 3-56-10</v>
      </c>
      <c r="D18" s="99" t="s">
        <v>62</v>
      </c>
      <c r="E18" s="90">
        <v>0.43034828000000003</v>
      </c>
      <c r="F18" s="90">
        <f>G18+H18</f>
        <v>0.46399999999999997</v>
      </c>
      <c r="G18" s="90">
        <f>ROUND(G26*$L$1,4)</f>
        <v>0.2109</v>
      </c>
      <c r="H18" s="90">
        <f>ROUND(H26*$L$1,4)</f>
        <v>0.25309999999999999</v>
      </c>
      <c r="I18" s="90"/>
      <c r="J18" s="90"/>
      <c r="K18" s="90"/>
    </row>
    <row r="19" spans="1:12" s="34" customFormat="1">
      <c r="A19" s="34" t="s">
        <v>154</v>
      </c>
      <c r="B19" s="37" t="s">
        <v>156</v>
      </c>
      <c r="C19" s="36" t="str">
        <f>CONCATENATE("котельная"," ",A19)</f>
        <v>котельная 3-50-75</v>
      </c>
      <c r="D19" s="35" t="s">
        <v>62</v>
      </c>
      <c r="E19" s="39">
        <v>0.53765249999999998</v>
      </c>
      <c r="F19" s="39">
        <f>G19+H19</f>
        <v>0.53765250000000009</v>
      </c>
      <c r="G19" s="39">
        <v>0.27804315000000002</v>
      </c>
      <c r="H19" s="39">
        <v>0.25960935000000002</v>
      </c>
      <c r="I19" s="90"/>
      <c r="J19" s="90"/>
      <c r="K19" s="90"/>
    </row>
    <row r="20" spans="1:12" outlineLevel="1">
      <c r="B20" s="22" t="s">
        <v>64</v>
      </c>
      <c r="C20" s="21" t="s">
        <v>3</v>
      </c>
      <c r="D20" s="20" t="s">
        <v>62</v>
      </c>
      <c r="E20" s="47">
        <f t="shared" ref="E20:K20" si="5">SUM(E21:E22)</f>
        <v>2.2103000000000001E-3</v>
      </c>
      <c r="F20" s="47">
        <f t="shared" si="5"/>
        <v>2.2103000000000001E-3</v>
      </c>
      <c r="G20" s="47">
        <f t="shared" si="5"/>
        <v>1.376265E-3</v>
      </c>
      <c r="H20" s="47">
        <f t="shared" si="5"/>
        <v>8.3403500000000001E-4</v>
      </c>
      <c r="I20" s="91">
        <f t="shared" si="5"/>
        <v>0</v>
      </c>
      <c r="J20" s="91">
        <f t="shared" si="5"/>
        <v>0</v>
      </c>
      <c r="K20" s="91">
        <f t="shared" si="5"/>
        <v>0</v>
      </c>
    </row>
    <row r="21" spans="1:12" s="96" customFormat="1" outlineLevel="1">
      <c r="A21" s="96" t="s">
        <v>153</v>
      </c>
      <c r="B21" s="97" t="s">
        <v>63</v>
      </c>
      <c r="C21" s="98" t="str">
        <f t="shared" ref="C21" si="6">CONCATENATE("котельная"," ",A21)</f>
        <v>котельная 3-56-10</v>
      </c>
      <c r="D21" s="99" t="s">
        <v>62</v>
      </c>
      <c r="E21" s="90">
        <v>2.2103000000000001E-3</v>
      </c>
      <c r="F21" s="90">
        <f>G21+H21</f>
        <v>2.2103000000000001E-3</v>
      </c>
      <c r="G21" s="90">
        <v>1.376265E-3</v>
      </c>
      <c r="H21" s="90">
        <v>8.3403500000000001E-4</v>
      </c>
      <c r="I21" s="90"/>
      <c r="J21" s="90"/>
      <c r="K21" s="90"/>
      <c r="L21" s="100">
        <f t="shared" ref="L21" si="7">SUM(G21:H21)-F21</f>
        <v>0</v>
      </c>
    </row>
    <row r="22" spans="1:12" s="34" customFormat="1" outlineLevel="1">
      <c r="A22" s="34" t="s">
        <v>154</v>
      </c>
      <c r="B22" s="37" t="s">
        <v>157</v>
      </c>
      <c r="C22" s="36" t="str">
        <f t="shared" ref="C22" si="8">CONCATENATE("котельная"," ",A22)</f>
        <v>котельная 3-50-75</v>
      </c>
      <c r="D22" s="35" t="s">
        <v>62</v>
      </c>
      <c r="E22" s="39">
        <v>0</v>
      </c>
      <c r="F22" s="39">
        <f>G22+H22</f>
        <v>0</v>
      </c>
      <c r="G22" s="39">
        <v>0</v>
      </c>
      <c r="H22" s="39">
        <v>0</v>
      </c>
      <c r="I22" s="90"/>
      <c r="J22" s="90"/>
      <c r="K22" s="90"/>
      <c r="L22" s="46">
        <f t="shared" ref="L22" si="9">SUM(G22:H22)-F22</f>
        <v>0</v>
      </c>
    </row>
    <row r="23" spans="1:12">
      <c r="B23" s="22" t="s">
        <v>61</v>
      </c>
      <c r="C23" s="29" t="s">
        <v>60</v>
      </c>
      <c r="D23" s="20" t="s">
        <v>54</v>
      </c>
      <c r="E23" s="40">
        <f t="shared" ref="E23" si="10">SUM(E25,E28)</f>
        <v>14.526332819999999</v>
      </c>
      <c r="F23" s="40">
        <f>SUM(F25,F28)</f>
        <v>14.6084858</v>
      </c>
      <c r="G23" s="40">
        <f t="shared" ref="G23:K23" si="11">SUM(G25,G28)</f>
        <v>7.1555140000000002</v>
      </c>
      <c r="H23" s="40">
        <f t="shared" si="11"/>
        <v>7.4529718000000003</v>
      </c>
      <c r="I23" s="40">
        <f t="shared" si="11"/>
        <v>0</v>
      </c>
      <c r="J23" s="40">
        <f t="shared" si="11"/>
        <v>0</v>
      </c>
      <c r="K23" s="40">
        <f t="shared" si="11"/>
        <v>0</v>
      </c>
    </row>
    <row r="24" spans="1:12">
      <c r="B24" s="22"/>
      <c r="C24" s="38" t="s">
        <v>59</v>
      </c>
      <c r="D24" s="20"/>
      <c r="E24" s="19"/>
      <c r="F24" s="19"/>
      <c r="G24" s="19"/>
      <c r="H24" s="19"/>
      <c r="I24" s="24"/>
      <c r="J24" s="24"/>
      <c r="K24" s="24"/>
    </row>
    <row r="25" spans="1:12">
      <c r="B25" s="22" t="s">
        <v>58</v>
      </c>
      <c r="C25" s="21" t="s">
        <v>5</v>
      </c>
      <c r="D25" s="20" t="s">
        <v>54</v>
      </c>
      <c r="E25" s="47">
        <f t="shared" ref="E25:K25" si="12">SUM(E26:E27)</f>
        <v>14.490657819999999</v>
      </c>
      <c r="F25" s="47">
        <f>SUM(F26:F27)</f>
        <v>14.572810800000001</v>
      </c>
      <c r="G25" s="47">
        <f t="shared" si="12"/>
        <v>7.1339389999999998</v>
      </c>
      <c r="H25" s="47">
        <f t="shared" si="12"/>
        <v>7.4388718000000003</v>
      </c>
      <c r="I25" s="47">
        <f t="shared" si="12"/>
        <v>0</v>
      </c>
      <c r="J25" s="47">
        <f t="shared" si="12"/>
        <v>0</v>
      </c>
      <c r="K25" s="47">
        <f t="shared" si="12"/>
        <v>0</v>
      </c>
    </row>
    <row r="26" spans="1:12" s="96" customFormat="1">
      <c r="A26" s="96" t="s">
        <v>153</v>
      </c>
      <c r="B26" s="97" t="s">
        <v>57</v>
      </c>
      <c r="C26" s="98" t="str">
        <f>CONCATENATE("котельная"," ",A26)</f>
        <v>котельная 3-56-10</v>
      </c>
      <c r="D26" s="99" t="s">
        <v>54</v>
      </c>
      <c r="E26" s="90">
        <v>6.3444078199999998</v>
      </c>
      <c r="F26" s="90">
        <f>G26+H26</f>
        <v>6.4265608000000007</v>
      </c>
      <c r="G26" s="90">
        <v>2.9211640000000001</v>
      </c>
      <c r="H26" s="90">
        <v>3.5053968000000002</v>
      </c>
      <c r="I26" s="92"/>
      <c r="J26" s="90"/>
      <c r="K26" s="90"/>
    </row>
    <row r="27" spans="1:12" s="34" customFormat="1">
      <c r="A27" s="34" t="s">
        <v>154</v>
      </c>
      <c r="B27" s="37" t="s">
        <v>158</v>
      </c>
      <c r="C27" s="36" t="str">
        <f>CONCATENATE("котельная"," ",A27)</f>
        <v>котельная 3-50-75</v>
      </c>
      <c r="D27" s="35" t="s">
        <v>54</v>
      </c>
      <c r="E27" s="39">
        <v>8.1462500000000002</v>
      </c>
      <c r="F27" s="39">
        <f>G27+H27</f>
        <v>8.1462500000000002</v>
      </c>
      <c r="G27" s="39">
        <v>4.2127749999999997</v>
      </c>
      <c r="H27" s="39">
        <v>3.9334750000000001</v>
      </c>
      <c r="I27" s="92"/>
      <c r="J27" s="90"/>
      <c r="K27" s="90"/>
    </row>
    <row r="28" spans="1:12" outlineLevel="1">
      <c r="B28" s="22" t="s">
        <v>56</v>
      </c>
      <c r="C28" s="21" t="s">
        <v>3</v>
      </c>
      <c r="D28" s="20" t="s">
        <v>54</v>
      </c>
      <c r="E28" s="47">
        <f t="shared" ref="E28:K28" si="13">SUM(E29:E30)</f>
        <v>3.5674999999999998E-2</v>
      </c>
      <c r="F28" s="47">
        <f t="shared" si="13"/>
        <v>3.5674999999999998E-2</v>
      </c>
      <c r="G28" s="47">
        <f t="shared" si="13"/>
        <v>2.1575E-2</v>
      </c>
      <c r="H28" s="47">
        <f t="shared" si="13"/>
        <v>1.41E-2</v>
      </c>
      <c r="I28" s="47">
        <f t="shared" si="13"/>
        <v>0</v>
      </c>
      <c r="J28" s="47">
        <f t="shared" si="13"/>
        <v>0</v>
      </c>
      <c r="K28" s="47">
        <f t="shared" si="13"/>
        <v>0</v>
      </c>
    </row>
    <row r="29" spans="1:12" s="96" customFormat="1" outlineLevel="1">
      <c r="A29" s="96" t="s">
        <v>153</v>
      </c>
      <c r="B29" s="97" t="s">
        <v>55</v>
      </c>
      <c r="C29" s="98" t="str">
        <f t="shared" ref="C29" si="14">CONCATENATE("котельная"," ",A29)</f>
        <v>котельная 3-56-10</v>
      </c>
      <c r="D29" s="99" t="s">
        <v>54</v>
      </c>
      <c r="E29" s="90">
        <v>3.5674999999999998E-2</v>
      </c>
      <c r="F29" s="90">
        <f>G29+H29</f>
        <v>3.5674999999999998E-2</v>
      </c>
      <c r="G29" s="90">
        <v>2.1575E-2</v>
      </c>
      <c r="H29" s="90">
        <v>1.41E-2</v>
      </c>
      <c r="I29" s="90"/>
      <c r="J29" s="90"/>
      <c r="K29" s="90"/>
      <c r="L29" s="100">
        <f t="shared" ref="L29" si="15">SUM(G29:H29)-F29</f>
        <v>0</v>
      </c>
    </row>
    <row r="30" spans="1:12" s="34" customFormat="1" outlineLevel="1">
      <c r="A30" s="34" t="s">
        <v>154</v>
      </c>
      <c r="B30" s="37" t="s">
        <v>159</v>
      </c>
      <c r="C30" s="36" t="str">
        <f t="shared" ref="C30" si="16">CONCATENATE("котельная"," ",A30)</f>
        <v>котельная 3-50-75</v>
      </c>
      <c r="D30" s="35" t="s">
        <v>54</v>
      </c>
      <c r="E30" s="39">
        <v>0</v>
      </c>
      <c r="F30" s="39">
        <f>G30+H30</f>
        <v>0</v>
      </c>
      <c r="G30" s="39">
        <v>0</v>
      </c>
      <c r="H30" s="39">
        <v>0</v>
      </c>
      <c r="I30" s="90"/>
      <c r="J30" s="90"/>
      <c r="K30" s="90"/>
      <c r="L30" s="46">
        <f t="shared" ref="L30" si="17">SUM(G30:H30)-F30</f>
        <v>0</v>
      </c>
    </row>
    <row r="31" spans="1:12">
      <c r="B31" s="231" t="s">
        <v>53</v>
      </c>
      <c r="C31" s="231"/>
      <c r="D31" s="231"/>
      <c r="E31" s="231"/>
      <c r="F31" s="231"/>
      <c r="G31" s="231"/>
      <c r="H31" s="231"/>
      <c r="I31" s="231"/>
      <c r="J31" s="231"/>
      <c r="K31" s="231"/>
    </row>
    <row r="32" spans="1:12">
      <c r="B32" s="22" t="s">
        <v>52</v>
      </c>
      <c r="C32" s="33" t="s">
        <v>51</v>
      </c>
      <c r="D32" s="20"/>
      <c r="E32" s="19">
        <v>6</v>
      </c>
      <c r="F32" s="19">
        <v>6</v>
      </c>
      <c r="G32" s="19">
        <v>6</v>
      </c>
      <c r="H32" s="19">
        <v>6</v>
      </c>
      <c r="I32" s="87">
        <v>6</v>
      </c>
      <c r="J32" s="87">
        <v>6</v>
      </c>
      <c r="K32" s="87">
        <v>6</v>
      </c>
    </row>
    <row r="33" spans="2:11">
      <c r="B33" s="22" t="s">
        <v>50</v>
      </c>
      <c r="C33" s="29" t="s">
        <v>44</v>
      </c>
      <c r="D33" s="20"/>
      <c r="E33" s="19"/>
      <c r="F33" s="19"/>
      <c r="G33" s="19"/>
      <c r="H33" s="19"/>
      <c r="I33" s="24"/>
      <c r="J33" s="24"/>
      <c r="K33" s="24"/>
    </row>
    <row r="34" spans="2:11">
      <c r="B34" s="22" t="s">
        <v>49</v>
      </c>
      <c r="C34" s="29" t="s">
        <v>43</v>
      </c>
      <c r="D34" s="20"/>
      <c r="E34" s="19">
        <v>1</v>
      </c>
      <c r="F34" s="19">
        <v>1</v>
      </c>
      <c r="G34" s="19">
        <v>1</v>
      </c>
      <c r="H34" s="19">
        <v>1</v>
      </c>
      <c r="I34" s="24">
        <f t="shared" ref="I34:I36" si="18">F34</f>
        <v>1</v>
      </c>
      <c r="J34" s="24">
        <f t="shared" ref="J34" si="19">G34</f>
        <v>1</v>
      </c>
      <c r="K34" s="24">
        <f t="shared" ref="K34" si="20">H34</f>
        <v>1</v>
      </c>
    </row>
    <row r="35" spans="2:11">
      <c r="B35" s="22" t="s">
        <v>48</v>
      </c>
      <c r="C35" s="29" t="s">
        <v>41</v>
      </c>
      <c r="D35" s="20"/>
      <c r="E35" s="19"/>
      <c r="F35" s="19"/>
      <c r="G35" s="19"/>
      <c r="H35" s="19"/>
      <c r="I35" s="24"/>
      <c r="J35" s="24"/>
      <c r="K35" s="24"/>
    </row>
    <row r="36" spans="2:11">
      <c r="B36" s="22" t="s">
        <v>47</v>
      </c>
      <c r="C36" s="29" t="s">
        <v>39</v>
      </c>
      <c r="D36" s="20"/>
      <c r="E36" s="19">
        <v>5</v>
      </c>
      <c r="F36" s="19">
        <v>5</v>
      </c>
      <c r="G36" s="19">
        <v>5</v>
      </c>
      <c r="H36" s="19">
        <v>5</v>
      </c>
      <c r="I36" s="24">
        <f t="shared" si="18"/>
        <v>5</v>
      </c>
      <c r="J36" s="24">
        <f t="shared" ref="J36" si="21">G36</f>
        <v>5</v>
      </c>
      <c r="K36" s="24">
        <f t="shared" ref="K36" si="22">H36</f>
        <v>5</v>
      </c>
    </row>
    <row r="37" spans="2:11">
      <c r="B37" s="22" t="s">
        <v>46</v>
      </c>
      <c r="C37" s="33" t="s">
        <v>45</v>
      </c>
      <c r="D37" s="20"/>
      <c r="E37" s="19"/>
      <c r="F37" s="19"/>
      <c r="G37" s="19"/>
      <c r="H37" s="19"/>
      <c r="I37" s="24"/>
      <c r="J37" s="24"/>
      <c r="K37" s="24"/>
    </row>
    <row r="38" spans="2:11">
      <c r="B38" s="22" t="s">
        <v>42</v>
      </c>
      <c r="C38" s="29" t="s">
        <v>44</v>
      </c>
      <c r="D38" s="20"/>
      <c r="E38" s="19">
        <v>1.2</v>
      </c>
      <c r="F38" s="19">
        <v>1.2</v>
      </c>
      <c r="G38" s="19">
        <v>1.2</v>
      </c>
      <c r="H38" s="19">
        <v>1.2</v>
      </c>
      <c r="I38" s="24">
        <v>1.2</v>
      </c>
      <c r="J38" s="24">
        <v>1.2</v>
      </c>
      <c r="K38" s="24">
        <v>1.2</v>
      </c>
    </row>
    <row r="39" spans="2:11">
      <c r="B39" s="22" t="s">
        <v>40</v>
      </c>
      <c r="C39" s="29" t="s">
        <v>43</v>
      </c>
      <c r="D39" s="20"/>
      <c r="E39" s="19">
        <v>1.3</v>
      </c>
      <c r="F39" s="19">
        <v>1.3</v>
      </c>
      <c r="G39" s="19">
        <v>1.3</v>
      </c>
      <c r="H39" s="19">
        <v>1.3</v>
      </c>
      <c r="I39" s="24">
        <v>1.3</v>
      </c>
      <c r="J39" s="24">
        <v>1.3</v>
      </c>
      <c r="K39" s="24">
        <v>1.3</v>
      </c>
    </row>
    <row r="40" spans="2:11">
      <c r="B40" s="22" t="s">
        <v>42</v>
      </c>
      <c r="C40" s="29" t="s">
        <v>41</v>
      </c>
      <c r="D40" s="20"/>
      <c r="E40" s="19">
        <v>1.1000000000000001</v>
      </c>
      <c r="F40" s="19">
        <v>1.1000000000000001</v>
      </c>
      <c r="G40" s="19">
        <v>1.1000000000000001</v>
      </c>
      <c r="H40" s="19">
        <v>1.1000000000000001</v>
      </c>
      <c r="I40" s="24">
        <v>1.1000000000000001</v>
      </c>
      <c r="J40" s="24">
        <v>1.1000000000000001</v>
      </c>
      <c r="K40" s="24">
        <v>1.1000000000000001</v>
      </c>
    </row>
    <row r="41" spans="2:11">
      <c r="B41" s="22" t="s">
        <v>40</v>
      </c>
      <c r="C41" s="29" t="s">
        <v>39</v>
      </c>
      <c r="D41" s="20"/>
      <c r="E41" s="19">
        <v>1.2</v>
      </c>
      <c r="F41" s="19">
        <v>1.2</v>
      </c>
      <c r="G41" s="19">
        <v>1.2</v>
      </c>
      <c r="H41" s="19">
        <v>1.2</v>
      </c>
      <c r="I41" s="24">
        <v>1.2</v>
      </c>
      <c r="J41" s="24">
        <v>1.2</v>
      </c>
      <c r="K41" s="24">
        <v>1.2</v>
      </c>
    </row>
    <row r="42" spans="2:11" ht="46.5" customHeight="1">
      <c r="B42" s="22" t="s">
        <v>38</v>
      </c>
      <c r="C42" s="32" t="s">
        <v>37</v>
      </c>
      <c r="D42" s="20"/>
      <c r="E42" s="28">
        <f t="shared" ref="E42:H42" si="23">(E34*E39+E36*E41)/E32</f>
        <v>1.2166666666666666</v>
      </c>
      <c r="F42" s="28">
        <f t="shared" si="23"/>
        <v>1.2166666666666666</v>
      </c>
      <c r="G42" s="28">
        <f t="shared" si="23"/>
        <v>1.2166666666666666</v>
      </c>
      <c r="H42" s="28">
        <f t="shared" si="23"/>
        <v>1.2166666666666666</v>
      </c>
      <c r="I42" s="88">
        <f>(I41*I36+I40*I35+I39*I34+I38*I33)/I32</f>
        <v>1.2166666666666666</v>
      </c>
      <c r="J42" s="88">
        <f t="shared" ref="J42:K42" si="24">(J41*J36+J40*J35+J39*J34+J38*J33)/J32</f>
        <v>1.2166666666666666</v>
      </c>
      <c r="K42" s="88">
        <f t="shared" si="24"/>
        <v>1.2166666666666666</v>
      </c>
    </row>
    <row r="43" spans="2:11">
      <c r="B43" s="232" t="s">
        <v>36</v>
      </c>
      <c r="C43" s="233"/>
      <c r="D43" s="233"/>
      <c r="E43" s="233"/>
      <c r="F43" s="233"/>
      <c r="G43" s="233"/>
      <c r="H43" s="233"/>
      <c r="I43" s="233"/>
      <c r="J43" s="233"/>
      <c r="K43" s="233"/>
    </row>
    <row r="44" spans="2:11">
      <c r="B44" s="22" t="s">
        <v>35</v>
      </c>
      <c r="C44" s="23" t="s">
        <v>34</v>
      </c>
      <c r="D44" s="20" t="s">
        <v>29</v>
      </c>
      <c r="E44" s="19">
        <v>60</v>
      </c>
      <c r="F44" s="19">
        <f>E44</f>
        <v>60</v>
      </c>
      <c r="G44" s="19">
        <f>F44</f>
        <v>60</v>
      </c>
      <c r="H44" s="19">
        <f>G44</f>
        <v>60</v>
      </c>
      <c r="I44" s="24">
        <f t="shared" ref="I44:I47" si="25">F44</f>
        <v>60</v>
      </c>
      <c r="J44" s="24">
        <f t="shared" ref="J44:K47" si="26">G44</f>
        <v>60</v>
      </c>
      <c r="K44" s="24">
        <f t="shared" si="26"/>
        <v>60</v>
      </c>
    </row>
    <row r="45" spans="2:11">
      <c r="B45" s="22" t="s">
        <v>33</v>
      </c>
      <c r="C45" s="21" t="s">
        <v>5</v>
      </c>
      <c r="D45" s="20" t="s">
        <v>29</v>
      </c>
      <c r="E45" s="19">
        <v>60</v>
      </c>
      <c r="F45" s="19">
        <v>60</v>
      </c>
      <c r="G45" s="19">
        <v>60</v>
      </c>
      <c r="H45" s="19">
        <v>60</v>
      </c>
      <c r="I45" s="24">
        <f t="shared" si="25"/>
        <v>60</v>
      </c>
      <c r="J45" s="24">
        <f t="shared" si="26"/>
        <v>60</v>
      </c>
      <c r="K45" s="24">
        <f t="shared" si="26"/>
        <v>60</v>
      </c>
    </row>
    <row r="46" spans="2:11">
      <c r="B46" s="22" t="s">
        <v>32</v>
      </c>
      <c r="C46" s="21" t="s">
        <v>3</v>
      </c>
      <c r="D46" s="20" t="s">
        <v>29</v>
      </c>
      <c r="E46" s="19"/>
      <c r="F46" s="19"/>
      <c r="G46" s="19"/>
      <c r="H46" s="19"/>
      <c r="I46" s="24">
        <f t="shared" si="25"/>
        <v>0</v>
      </c>
      <c r="J46" s="24">
        <f t="shared" si="26"/>
        <v>0</v>
      </c>
      <c r="K46" s="24">
        <f t="shared" si="26"/>
        <v>0</v>
      </c>
    </row>
    <row r="47" spans="2:11">
      <c r="B47" s="22" t="s">
        <v>31</v>
      </c>
      <c r="C47" s="23" t="s">
        <v>30</v>
      </c>
      <c r="D47" s="20" t="s">
        <v>29</v>
      </c>
      <c r="E47" s="19">
        <v>3.5</v>
      </c>
      <c r="F47" s="19">
        <v>3.5</v>
      </c>
      <c r="G47" s="19">
        <v>3.5</v>
      </c>
      <c r="H47" s="19">
        <v>3.5</v>
      </c>
      <c r="I47" s="24">
        <f t="shared" si="25"/>
        <v>3.5</v>
      </c>
      <c r="J47" s="24">
        <f t="shared" si="26"/>
        <v>3.5</v>
      </c>
      <c r="K47" s="24">
        <f t="shared" si="26"/>
        <v>3.5</v>
      </c>
    </row>
    <row r="48" spans="2:11" ht="29.25" customHeight="1">
      <c r="B48" s="22" t="s">
        <v>28</v>
      </c>
      <c r="C48" s="29" t="s">
        <v>27</v>
      </c>
      <c r="D48" s="20"/>
      <c r="E48" s="19">
        <v>0.98312999999999995</v>
      </c>
      <c r="F48" s="19">
        <f>E48</f>
        <v>0.98312999999999995</v>
      </c>
      <c r="G48" s="19">
        <f t="shared" ref="G48" si="27">$F48</f>
        <v>0.98312999999999995</v>
      </c>
      <c r="H48" s="19">
        <f>$F48</f>
        <v>0.98312999999999995</v>
      </c>
      <c r="I48" s="24">
        <v>983.41300000000001</v>
      </c>
      <c r="J48" s="24">
        <v>983.41300000000001</v>
      </c>
      <c r="K48" s="24">
        <v>983.41300000000001</v>
      </c>
    </row>
    <row r="49" spans="2:21" ht="26.25">
      <c r="B49" s="22" t="s">
        <v>26</v>
      </c>
      <c r="C49" s="29" t="s">
        <v>25</v>
      </c>
      <c r="D49" s="20" t="s">
        <v>24</v>
      </c>
      <c r="E49" s="93">
        <v>7.4988240750000004E-2</v>
      </c>
      <c r="F49" s="19">
        <v>7.22E-2</v>
      </c>
      <c r="G49" s="19">
        <f>F49</f>
        <v>7.22E-2</v>
      </c>
      <c r="H49" s="19">
        <f>F49</f>
        <v>7.22E-2</v>
      </c>
      <c r="I49" s="84">
        <f>ROUND(1/1000000*I48*(I44-I47)*I42,5)</f>
        <v>6.7599999999999993E-2</v>
      </c>
      <c r="J49" s="84">
        <f>ROUND(1/1000000*J48*(J44-J47)*J42,5)</f>
        <v>6.7599999999999993E-2</v>
      </c>
      <c r="K49" s="84">
        <f>ROUND(1/1000000*K48*(K44-K47)*K42,5)</f>
        <v>6.7599999999999993E-2</v>
      </c>
    </row>
    <row r="50" spans="2:21">
      <c r="B50" s="233" t="s">
        <v>23</v>
      </c>
      <c r="C50" s="233"/>
      <c r="D50" s="233"/>
      <c r="E50" s="233"/>
      <c r="F50" s="233"/>
      <c r="G50" s="233"/>
      <c r="H50" s="233"/>
      <c r="I50" s="233"/>
      <c r="J50" s="233"/>
      <c r="K50" s="233"/>
    </row>
    <row r="51" spans="2:21">
      <c r="B51" s="22" t="s">
        <v>22</v>
      </c>
      <c r="C51" s="29" t="s">
        <v>21</v>
      </c>
      <c r="D51" s="20" t="s">
        <v>18</v>
      </c>
      <c r="E51" s="31">
        <v>8145.6047050399129</v>
      </c>
      <c r="F51" s="31">
        <f>ПП!K60</f>
        <v>0</v>
      </c>
      <c r="G51" s="31">
        <f>ПП!M60</f>
        <v>0</v>
      </c>
      <c r="H51" s="31">
        <f>ПП!O60</f>
        <v>0</v>
      </c>
      <c r="I51" s="86"/>
      <c r="J51" s="86"/>
      <c r="K51" s="86"/>
      <c r="L51" s="74"/>
      <c r="M51" s="59"/>
    </row>
    <row r="52" spans="2:21" ht="26.25">
      <c r="B52" s="22" t="s">
        <v>20</v>
      </c>
      <c r="C52" s="29" t="s">
        <v>19</v>
      </c>
      <c r="D52" s="20" t="s">
        <v>18</v>
      </c>
      <c r="E52" s="31">
        <f>E51</f>
        <v>8145.6047050399129</v>
      </c>
      <c r="F52" s="31" t="str">
        <f>ПП!K57</f>
        <v>1633,05*</v>
      </c>
      <c r="G52" s="75">
        <f>ПП!M57</f>
        <v>1633.0508474576272</v>
      </c>
      <c r="H52" s="31">
        <f>ПП!O57</f>
        <v>1633.0508474576272</v>
      </c>
      <c r="I52" s="86"/>
      <c r="J52" s="86"/>
      <c r="K52" s="86"/>
    </row>
    <row r="53" spans="2:21">
      <c r="B53" s="22" t="s">
        <v>17</v>
      </c>
      <c r="C53" s="29" t="s">
        <v>16</v>
      </c>
      <c r="D53" s="20" t="s">
        <v>2</v>
      </c>
      <c r="E53" s="19">
        <v>31.84</v>
      </c>
      <c r="F53" s="31">
        <f>ПП!K61</f>
        <v>0</v>
      </c>
      <c r="G53" s="75">
        <f>ПП!M61</f>
        <v>0</v>
      </c>
      <c r="H53" s="31">
        <f>ПП!O61</f>
        <v>0</v>
      </c>
      <c r="I53" s="86"/>
      <c r="J53" s="86"/>
      <c r="K53" s="86"/>
      <c r="M53" s="18"/>
      <c r="N53" s="18"/>
      <c r="O53" s="18"/>
    </row>
    <row r="54" spans="2:21" ht="26.25">
      <c r="B54" s="22" t="s">
        <v>15</v>
      </c>
      <c r="C54" s="29" t="s">
        <v>14</v>
      </c>
      <c r="D54" s="20" t="s">
        <v>2</v>
      </c>
      <c r="E54" s="28">
        <f>E53</f>
        <v>31.84</v>
      </c>
      <c r="F54" s="31" t="str">
        <f>ПП!K58</f>
        <v>35,54*</v>
      </c>
      <c r="G54" s="75">
        <f>ПП!M58</f>
        <v>34.54</v>
      </c>
      <c r="H54" s="31">
        <f>ПП!O58</f>
        <v>36.61</v>
      </c>
      <c r="I54" s="86"/>
      <c r="J54" s="86"/>
      <c r="K54" s="86"/>
      <c r="M54" s="18"/>
      <c r="N54" s="18"/>
      <c r="O54" s="18"/>
      <c r="P54" s="18"/>
    </row>
    <row r="55" spans="2:21">
      <c r="B55" s="233" t="s">
        <v>13</v>
      </c>
      <c r="C55" s="233"/>
      <c r="D55" s="233"/>
      <c r="E55" s="233"/>
      <c r="F55" s="233"/>
      <c r="G55" s="233"/>
      <c r="H55" s="233"/>
      <c r="I55" s="233"/>
      <c r="J55" s="233"/>
      <c r="K55" s="233"/>
      <c r="P55" s="62"/>
      <c r="Q55" s="44"/>
      <c r="R55" s="44"/>
      <c r="S55" s="44"/>
      <c r="T55" s="44"/>
      <c r="U55" s="44"/>
    </row>
    <row r="56" spans="2:21">
      <c r="B56" s="22" t="s">
        <v>12</v>
      </c>
      <c r="C56" s="23" t="s">
        <v>11</v>
      </c>
      <c r="D56" s="20" t="s">
        <v>2</v>
      </c>
      <c r="E56" s="19"/>
      <c r="F56" s="28"/>
      <c r="G56" s="28"/>
      <c r="H56" s="28"/>
      <c r="I56" s="78"/>
      <c r="J56" s="78"/>
      <c r="K56" s="78"/>
      <c r="P56" s="44"/>
      <c r="Q56" s="45"/>
      <c r="R56" s="44"/>
      <c r="S56" s="44"/>
      <c r="T56" s="44"/>
      <c r="U56" s="44"/>
    </row>
    <row r="57" spans="2:21">
      <c r="B57" s="22" t="s">
        <v>10</v>
      </c>
      <c r="C57" s="21" t="s">
        <v>5</v>
      </c>
      <c r="D57" s="20" t="s">
        <v>2</v>
      </c>
      <c r="E57" s="85">
        <f t="shared" ref="E57:H57" si="28">E58*E49+E59</f>
        <v>642.66456667586579</v>
      </c>
      <c r="F57" s="85">
        <f t="shared" si="28"/>
        <v>0</v>
      </c>
      <c r="G57" s="85">
        <f t="shared" si="28"/>
        <v>0</v>
      </c>
      <c r="H57" s="85">
        <f t="shared" si="28"/>
        <v>0</v>
      </c>
      <c r="I57" s="80">
        <f>I58*I49+I59</f>
        <v>0</v>
      </c>
      <c r="J57" s="82">
        <f t="shared" ref="J57:K57" si="29">J58*J49+J59</f>
        <v>0</v>
      </c>
      <c r="K57" s="80">
        <f t="shared" si="29"/>
        <v>0</v>
      </c>
      <c r="M57" s="54"/>
      <c r="P57" s="44"/>
      <c r="Q57" s="44"/>
      <c r="R57" s="63"/>
      <c r="S57" s="63"/>
      <c r="T57" s="63"/>
      <c r="U57" s="63"/>
    </row>
    <row r="58" spans="2:21">
      <c r="B58" s="27"/>
      <c r="C58" s="60" t="s">
        <v>138</v>
      </c>
      <c r="D58" s="25" t="s">
        <v>139</v>
      </c>
      <c r="E58" s="31">
        <f t="shared" ref="E58:I58" si="30">E51</f>
        <v>8145.6047050399129</v>
      </c>
      <c r="F58" s="30">
        <f t="shared" si="30"/>
        <v>0</v>
      </c>
      <c r="G58" s="31">
        <f t="shared" si="30"/>
        <v>0</v>
      </c>
      <c r="H58" s="31">
        <f t="shared" si="30"/>
        <v>0</v>
      </c>
      <c r="I58" s="77">
        <f t="shared" si="30"/>
        <v>0</v>
      </c>
      <c r="J58" s="81">
        <f t="shared" ref="J58:K58" si="31">J51</f>
        <v>0</v>
      </c>
      <c r="K58" s="77">
        <f t="shared" si="31"/>
        <v>0</v>
      </c>
      <c r="M58" s="15"/>
      <c r="N58" s="15"/>
      <c r="O58" s="15"/>
      <c r="P58" s="44"/>
      <c r="Q58" s="44"/>
      <c r="R58" s="62"/>
      <c r="S58" s="44"/>
      <c r="T58" s="44"/>
      <c r="U58" s="44"/>
    </row>
    <row r="59" spans="2:21">
      <c r="B59" s="27"/>
      <c r="C59" s="60" t="s">
        <v>140</v>
      </c>
      <c r="D59" s="25" t="s">
        <v>141</v>
      </c>
      <c r="E59" s="24">
        <f t="shared" ref="E59:I59" si="32">E53</f>
        <v>31.84</v>
      </c>
      <c r="F59" s="28">
        <f t="shared" si="32"/>
        <v>0</v>
      </c>
      <c r="G59" s="75">
        <f t="shared" si="32"/>
        <v>0</v>
      </c>
      <c r="H59" s="75">
        <f t="shared" si="32"/>
        <v>0</v>
      </c>
      <c r="I59" s="77">
        <f t="shared" si="32"/>
        <v>0</v>
      </c>
      <c r="J59" s="81">
        <f t="shared" ref="J59:K59" si="33">J53</f>
        <v>0</v>
      </c>
      <c r="K59" s="77">
        <f t="shared" si="33"/>
        <v>0</v>
      </c>
      <c r="M59" s="15"/>
      <c r="N59" s="18"/>
      <c r="O59" s="15"/>
      <c r="P59" s="44"/>
      <c r="Q59" s="44"/>
      <c r="R59" s="62"/>
      <c r="S59" s="44"/>
      <c r="T59" s="62"/>
      <c r="U59" s="44"/>
    </row>
    <row r="60" spans="2:21">
      <c r="B60" s="27" t="s">
        <v>9</v>
      </c>
      <c r="C60" s="26" t="s">
        <v>3</v>
      </c>
      <c r="D60" s="25" t="s">
        <v>2</v>
      </c>
      <c r="E60" s="24"/>
      <c r="F60" s="28"/>
      <c r="G60" s="28"/>
      <c r="H60" s="28"/>
      <c r="I60" s="78"/>
      <c r="J60" s="83"/>
      <c r="K60" s="78"/>
      <c r="P60" s="44"/>
      <c r="Q60" s="44"/>
      <c r="R60" s="63"/>
      <c r="S60" s="63"/>
      <c r="T60" s="63"/>
      <c r="U60" s="63"/>
    </row>
    <row r="61" spans="2:21" ht="26.25">
      <c r="B61" s="22" t="s">
        <v>8</v>
      </c>
      <c r="C61" s="23" t="s">
        <v>7</v>
      </c>
      <c r="D61" s="20" t="s">
        <v>2</v>
      </c>
      <c r="E61" s="19"/>
      <c r="F61" s="19"/>
      <c r="G61" s="76"/>
      <c r="H61" s="76"/>
      <c r="I61" s="78"/>
      <c r="J61" s="83"/>
      <c r="K61" s="78"/>
      <c r="M61" s="15"/>
      <c r="N61" s="18"/>
      <c r="P61" s="44"/>
      <c r="Q61" s="44"/>
      <c r="R61" s="44"/>
      <c r="S61" s="44"/>
      <c r="T61" s="44"/>
      <c r="U61" s="44"/>
    </row>
    <row r="62" spans="2:21">
      <c r="B62" s="22" t="s">
        <v>6</v>
      </c>
      <c r="C62" s="21" t="s">
        <v>5</v>
      </c>
      <c r="D62" s="20" t="s">
        <v>2</v>
      </c>
      <c r="E62" s="85">
        <f t="shared" ref="E62:H62" si="34">E63*E49+E64</f>
        <v>642.66456667586579</v>
      </c>
      <c r="F62" s="85" t="e">
        <f t="shared" si="34"/>
        <v>#VALUE!</v>
      </c>
      <c r="G62" s="85">
        <f t="shared" si="34"/>
        <v>152.4462711864407</v>
      </c>
      <c r="H62" s="85">
        <f t="shared" si="34"/>
        <v>154.51627118644069</v>
      </c>
      <c r="I62" s="80">
        <f>I63*I49+I64</f>
        <v>0</v>
      </c>
      <c r="J62" s="82">
        <f t="shared" ref="J62:K62" si="35">J63*J49+J64</f>
        <v>0</v>
      </c>
      <c r="K62" s="80">
        <f t="shared" si="35"/>
        <v>0</v>
      </c>
      <c r="M62" s="15"/>
      <c r="N62" s="18"/>
      <c r="P62" s="44"/>
      <c r="Q62" s="44"/>
      <c r="R62" s="44"/>
      <c r="S62" s="44"/>
      <c r="T62" s="44"/>
      <c r="U62" s="44"/>
    </row>
    <row r="63" spans="2:21">
      <c r="B63" s="22"/>
      <c r="C63" s="60" t="s">
        <v>138</v>
      </c>
      <c r="D63" s="25" t="s">
        <v>139</v>
      </c>
      <c r="E63" s="31">
        <f t="shared" ref="E63:I63" si="36">E52</f>
        <v>8145.6047050399129</v>
      </c>
      <c r="F63" s="30" t="str">
        <f t="shared" si="36"/>
        <v>1633,05*</v>
      </c>
      <c r="G63" s="31">
        <f t="shared" si="36"/>
        <v>1633.0508474576272</v>
      </c>
      <c r="H63" s="31">
        <f t="shared" si="36"/>
        <v>1633.0508474576272</v>
      </c>
      <c r="I63" s="77">
        <f t="shared" si="36"/>
        <v>0</v>
      </c>
      <c r="J63" s="81">
        <f t="shared" ref="J63:K63" si="37">J52</f>
        <v>0</v>
      </c>
      <c r="K63" s="77">
        <f t="shared" si="37"/>
        <v>0</v>
      </c>
      <c r="M63" s="15"/>
      <c r="N63" s="18"/>
      <c r="P63" s="44"/>
      <c r="Q63" s="44"/>
      <c r="R63" s="44"/>
      <c r="S63" s="44"/>
      <c r="T63" s="44"/>
      <c r="U63" s="44"/>
    </row>
    <row r="64" spans="2:21">
      <c r="B64" s="22"/>
      <c r="C64" s="60" t="s">
        <v>140</v>
      </c>
      <c r="D64" s="25" t="s">
        <v>141</v>
      </c>
      <c r="E64" s="28">
        <f t="shared" ref="E64:I64" si="38">E54</f>
        <v>31.84</v>
      </c>
      <c r="F64" s="30" t="str">
        <f t="shared" si="38"/>
        <v>35,54*</v>
      </c>
      <c r="G64" s="31">
        <f t="shared" si="38"/>
        <v>34.54</v>
      </c>
      <c r="H64" s="31">
        <f t="shared" si="38"/>
        <v>36.61</v>
      </c>
      <c r="I64" s="77">
        <f t="shared" si="38"/>
        <v>0</v>
      </c>
      <c r="J64" s="81">
        <f t="shared" ref="J64:K64" si="39">J54</f>
        <v>0</v>
      </c>
      <c r="K64" s="77">
        <f t="shared" si="39"/>
        <v>0</v>
      </c>
      <c r="M64" s="15"/>
      <c r="N64" s="18"/>
      <c r="P64" s="44"/>
    </row>
    <row r="65" spans="2:21">
      <c r="B65" s="22" t="s">
        <v>4</v>
      </c>
      <c r="C65" s="21" t="s">
        <v>3</v>
      </c>
      <c r="D65" s="20" t="s">
        <v>2</v>
      </c>
      <c r="E65" s="19"/>
      <c r="F65" s="19"/>
      <c r="G65" s="76"/>
      <c r="H65" s="76"/>
      <c r="I65" s="78"/>
      <c r="J65" s="78"/>
      <c r="K65" s="78"/>
      <c r="M65" s="15"/>
      <c r="N65" s="18"/>
      <c r="P65" s="44"/>
      <c r="Q65" s="44"/>
      <c r="R65" s="44"/>
      <c r="S65" s="44"/>
      <c r="T65" s="44"/>
      <c r="U65" s="44"/>
    </row>
    <row r="66" spans="2:21" s="4" customFormat="1" hidden="1">
      <c r="B66" s="17"/>
      <c r="C66" s="4" t="s">
        <v>1</v>
      </c>
      <c r="D66" s="10"/>
      <c r="E66" s="5"/>
      <c r="F66" s="5"/>
      <c r="G66" s="5"/>
      <c r="H66" s="5"/>
      <c r="I66" s="79"/>
      <c r="J66" s="79"/>
      <c r="K66" s="79"/>
      <c r="M66" s="58"/>
      <c r="N66" s="58"/>
      <c r="O66" s="58"/>
      <c r="P66" s="16"/>
      <c r="S66" s="16"/>
      <c r="U66" s="16"/>
    </row>
    <row r="67" spans="2:21" s="11" customFormat="1" ht="12.75" hidden="1" customHeight="1">
      <c r="B67" s="13"/>
      <c r="C67" s="230" t="s">
        <v>0</v>
      </c>
      <c r="D67" s="230"/>
      <c r="E67" s="230"/>
      <c r="F67" s="230"/>
      <c r="G67" s="230"/>
      <c r="H67" s="230"/>
      <c r="I67" s="230"/>
      <c r="J67" s="57"/>
      <c r="K67" s="12"/>
      <c r="M67" s="58"/>
      <c r="N67" s="58"/>
      <c r="O67" s="15"/>
      <c r="P67" s="14"/>
      <c r="S67" s="14"/>
      <c r="U67" s="14"/>
    </row>
    <row r="68" spans="2:21" s="11" customFormat="1" ht="15.75" hidden="1">
      <c r="B68" s="13"/>
      <c r="C68" s="64" t="s">
        <v>144</v>
      </c>
      <c r="D68" s="48">
        <f>F48</f>
        <v>0.98312999999999995</v>
      </c>
      <c r="E68" s="48"/>
      <c r="F68" s="48"/>
      <c r="G68" s="12"/>
      <c r="H68" s="12"/>
      <c r="I68" s="12"/>
      <c r="J68" s="12"/>
      <c r="K68" s="12"/>
      <c r="O68" s="58"/>
      <c r="P68" s="58"/>
      <c r="U68" s="53"/>
    </row>
    <row r="69" spans="2:21" s="11" customFormat="1" ht="16.5" hidden="1" customHeight="1">
      <c r="B69" s="13"/>
      <c r="C69" s="65" t="s">
        <v>145</v>
      </c>
      <c r="D69" s="49">
        <v>1</v>
      </c>
      <c r="E69" s="48"/>
      <c r="F69" s="48"/>
      <c r="G69" s="6"/>
      <c r="H69" s="6"/>
      <c r="I69" s="6"/>
      <c r="J69" s="6"/>
      <c r="K69" s="12"/>
      <c r="O69" s="15"/>
      <c r="P69" s="53"/>
      <c r="U69" s="53"/>
    </row>
    <row r="70" spans="2:21" s="4" customFormat="1" ht="15.75" hidden="1">
      <c r="C70" s="65" t="s">
        <v>146</v>
      </c>
      <c r="D70" s="48">
        <f>F44</f>
        <v>60</v>
      </c>
      <c r="E70" s="48"/>
      <c r="F70" s="48"/>
      <c r="G70" s="5"/>
      <c r="H70" s="5"/>
      <c r="I70" s="5"/>
      <c r="J70" s="5"/>
      <c r="K70" s="5"/>
      <c r="O70" s="15"/>
      <c r="P70" s="53"/>
    </row>
    <row r="71" spans="2:21" s="4" customFormat="1" ht="15.75" hidden="1">
      <c r="C71" s="65" t="s">
        <v>147</v>
      </c>
      <c r="D71" s="48">
        <f>F47</f>
        <v>3.5</v>
      </c>
      <c r="E71" s="48"/>
      <c r="F71" s="48"/>
      <c r="G71" s="5"/>
      <c r="H71" s="5"/>
      <c r="I71" s="5"/>
      <c r="J71" s="5"/>
      <c r="K71" s="5"/>
      <c r="P71" s="56"/>
    </row>
    <row r="72" spans="2:21" s="4" customFormat="1" ht="39" hidden="1">
      <c r="C72" s="64" t="s">
        <v>148</v>
      </c>
      <c r="D72" s="48">
        <f>F42</f>
        <v>1.2166666666666666</v>
      </c>
      <c r="E72" s="48"/>
      <c r="F72" s="48"/>
      <c r="G72" s="8"/>
      <c r="H72" s="8"/>
      <c r="K72" s="5"/>
    </row>
    <row r="73" spans="2:21" s="4" customFormat="1" hidden="1">
      <c r="C73" s="7" t="s">
        <v>173</v>
      </c>
      <c r="D73" s="6"/>
      <c r="E73" s="6"/>
      <c r="F73" s="6"/>
      <c r="G73" s="6"/>
      <c r="H73" s="6"/>
      <c r="I73" s="6"/>
      <c r="J73" s="6"/>
      <c r="K73" s="5"/>
    </row>
    <row r="74" spans="2:21" s="4" customFormat="1">
      <c r="C74" s="7"/>
      <c r="D74" s="6"/>
      <c r="E74" s="6"/>
      <c r="F74" s="6"/>
      <c r="G74" s="6"/>
      <c r="H74" s="6"/>
      <c r="I74" s="6"/>
      <c r="J74" s="6"/>
      <c r="K74" s="5"/>
    </row>
    <row r="75" spans="2:21" s="4" customFormat="1" ht="16.5">
      <c r="C75" s="95" t="s">
        <v>171</v>
      </c>
      <c r="D75" s="6"/>
      <c r="E75" s="6"/>
      <c r="F75" s="6"/>
      <c r="G75" s="6"/>
      <c r="H75" s="6"/>
      <c r="I75" s="6"/>
      <c r="J75" s="6"/>
      <c r="K75" s="5"/>
    </row>
    <row r="76" spans="2:21" ht="15" customHeight="1">
      <c r="B76" s="9"/>
      <c r="D76" s="9"/>
      <c r="E76" s="8"/>
    </row>
    <row r="77" spans="2:21" ht="15" customHeight="1">
      <c r="D77" s="58"/>
      <c r="E77" s="58"/>
      <c r="F77" s="58"/>
      <c r="G77" s="58"/>
      <c r="H77" s="58"/>
      <c r="I77" s="58"/>
      <c r="J77" s="58"/>
      <c r="K77" s="58"/>
    </row>
    <row r="78" spans="2:21">
      <c r="C78" s="3" t="s">
        <v>149</v>
      </c>
    </row>
    <row r="79" spans="2:21">
      <c r="C79" s="66" t="s">
        <v>150</v>
      </c>
    </row>
    <row r="80" spans="2:21">
      <c r="C80" s="66"/>
    </row>
  </sheetData>
  <mergeCells count="11">
    <mergeCell ref="B4:K4"/>
    <mergeCell ref="B6:B7"/>
    <mergeCell ref="C6:C7"/>
    <mergeCell ref="D6:D7"/>
    <mergeCell ref="F6:K6"/>
    <mergeCell ref="C67:I67"/>
    <mergeCell ref="B9:K9"/>
    <mergeCell ref="B31:K31"/>
    <mergeCell ref="B43:K43"/>
    <mergeCell ref="B50:K50"/>
    <mergeCell ref="B55:K55"/>
  </mergeCells>
  <printOptions horizontalCentered="1"/>
  <pageMargins left="0.6692913385826772" right="0" top="0.67" bottom="0.1968503937007874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Андрусяк Сергей Сергеевич</cp:lastModifiedBy>
  <cp:lastPrinted>2017-06-08T02:06:42Z</cp:lastPrinted>
  <dcterms:created xsi:type="dcterms:W3CDTF">2012-01-31T03:07:39Z</dcterms:created>
  <dcterms:modified xsi:type="dcterms:W3CDTF">2017-06-09T03:38:21Z</dcterms:modified>
</cp:coreProperties>
</file>